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Admin\AppData\Local\Temp\Rar$DIa1816.16817.rartemp\"/>
    </mc:Choice>
  </mc:AlternateContent>
  <xr:revisionPtr revIDLastSave="0" documentId="13_ncr:1_{687C845B-6D50-4801-ACAB-74260DBD9359}" xr6:coauthVersionLast="47" xr6:coauthVersionMax="47" xr10:uidLastSave="{00000000-0000-0000-0000-000000000000}"/>
  <bookViews>
    <workbookView xWindow="-120" yWindow="-120" windowWidth="24240" windowHeight="13140" tabRatio="902" activeTab="8" xr2:uid="{00000000-000D-0000-FFFF-FFFF00000000}"/>
  </bookViews>
  <sheets>
    <sheet name="Biểu 1-15" sheetId="1" r:id="rId1"/>
    <sheet name="Biểu 2 -16" sheetId="3" r:id="rId2"/>
    <sheet name="Biểu 3 -17" sheetId="16" r:id="rId3"/>
    <sheet name="Biểu 4 -34 " sheetId="52" r:id="rId4"/>
    <sheet name="Biểu 5 -35" sheetId="10" r:id="rId5"/>
    <sheet name="Biểu 6 -36" sheetId="53" state="hidden" r:id="rId6"/>
    <sheet name="Biểu 6 -37" sheetId="8" r:id="rId7"/>
    <sheet name="Biểu 7-46" sheetId="28" r:id="rId8"/>
    <sheet name="PL 01" sheetId="54" r:id="rId9"/>
    <sheet name="Đại hội Đảng" sheetId="49" state="hidden" r:id="rId10"/>
    <sheet name="Sheet4" sheetId="47" state="hidden" r:id="rId11"/>
    <sheet name="Sheet3" sheetId="40" state="hidden" r:id="rId12"/>
    <sheet name="KP BSMT" sheetId="38" state="hidden" r:id="rId13"/>
    <sheet name="KPCN" sheetId="39" state="hidden" r:id="rId14"/>
    <sheet name="47 Phí" sheetId="22" state="hidden" r:id="rId15"/>
    <sheet name="PL 03 - Chi Huyện" sheetId="34" state="hidden" r:id="rId16"/>
    <sheet name="PL 05 -Chi khác" sheetId="33" state="hidden" r:id="rId17"/>
    <sheet name="TC " sheetId="37" state="hidden" r:id="rId18"/>
  </sheets>
  <externalReferences>
    <externalReference r:id="rId19"/>
    <externalReference r:id="rId20"/>
    <externalReference r:id="rId21"/>
  </externalReferences>
  <definedNames>
    <definedName name="_xlnm.Print_Titles" localSheetId="14">'47 Phí'!$6:$7</definedName>
    <definedName name="_xlnm.Print_Titles" localSheetId="0">'Biểu 1-15'!$7:$7</definedName>
    <definedName name="_xlnm.Print_Titles" localSheetId="1">'Biểu 2 -16'!$6:$7</definedName>
    <definedName name="_xlnm.Print_Titles" localSheetId="2">'Biểu 3 -17'!$8:$10</definedName>
    <definedName name="_xlnm.Print_Titles" localSheetId="3">'Biểu 4 -34 '!$7:$7</definedName>
    <definedName name="_xlnm.Print_Titles" localSheetId="4">'Biểu 5 -35'!$9:$12</definedName>
    <definedName name="_xlnm.Print_Titles" localSheetId="6">'Biểu 6 -37'!$9:$12</definedName>
    <definedName name="_xlnm.Print_Titles" localSheetId="7">'Biểu 7-46'!$9:$13</definedName>
    <definedName name="_xlnm.Print_Titles" localSheetId="8">'PL 01'!$5:$6</definedName>
    <definedName name="_xlnm.Print_Titles" localSheetId="15">'PL 03 - Chi Huyện'!$5:$7</definedName>
    <definedName name="_xlnm.Print_Titles" localSheetId="16">'PL 05 -Chi khác'!$4:$4</definedName>
    <definedName name="_xlnm.Print_Titles" localSheetId="17">'TC '!$5:$5</definedName>
    <definedName name="_xlnm.Print_Area" localSheetId="8">'PL 01'!$A$1:$K$51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93" i="28" l="1"/>
  <c r="AE93" i="28"/>
  <c r="Z93" i="28"/>
  <c r="AG93" i="28" s="1"/>
  <c r="Y93" i="28"/>
  <c r="X93" i="28"/>
  <c r="W93" i="28"/>
  <c r="V93" i="28"/>
  <c r="Z92" i="28"/>
  <c r="Z91" i="28" s="1"/>
  <c r="X92" i="28"/>
  <c r="X91" i="28" s="1"/>
  <c r="AD91" i="28"/>
  <c r="AC91" i="28"/>
  <c r="AB91" i="28"/>
  <c r="AA91" i="28"/>
  <c r="W91" i="28"/>
  <c r="V91" i="28"/>
  <c r="U91" i="28"/>
  <c r="T91" i="28"/>
  <c r="S91" i="28"/>
  <c r="R91" i="28"/>
  <c r="Q91" i="28"/>
  <c r="P91" i="28"/>
  <c r="O91" i="28"/>
  <c r="N91" i="28"/>
  <c r="M91" i="28"/>
  <c r="Z90" i="28"/>
  <c r="X90" i="28"/>
  <c r="Y90" i="28" s="1"/>
  <c r="W90" i="28"/>
  <c r="AD89" i="28"/>
  <c r="AC89" i="28"/>
  <c r="AB89" i="28"/>
  <c r="AA89" i="28"/>
  <c r="Z89" i="28"/>
  <c r="W89" i="28"/>
  <c r="V89" i="28"/>
  <c r="U89" i="28"/>
  <c r="T89" i="28"/>
  <c r="S89" i="28"/>
  <c r="R89" i="28"/>
  <c r="Q89" i="28"/>
  <c r="P89" i="28"/>
  <c r="O89" i="28"/>
  <c r="N89" i="28"/>
  <c r="M89" i="28"/>
  <c r="Z88" i="28"/>
  <c r="X88" i="28"/>
  <c r="Y88" i="28" s="1"/>
  <c r="V88" i="28"/>
  <c r="W88" i="28" s="1"/>
  <c r="Z87" i="28"/>
  <c r="X87" i="28"/>
  <c r="AJ87" i="28" s="1"/>
  <c r="V87" i="28"/>
  <c r="W87" i="28" s="1"/>
  <c r="Z86" i="28"/>
  <c r="X86" i="28"/>
  <c r="Y86" i="28" s="1"/>
  <c r="V86" i="28"/>
  <c r="W86" i="28" s="1"/>
  <c r="Z85" i="28"/>
  <c r="X85" i="28"/>
  <c r="Y85" i="28" s="1"/>
  <c r="V85" i="28"/>
  <c r="W85" i="28" s="1"/>
  <c r="Z84" i="28"/>
  <c r="X84" i="28"/>
  <c r="Y84" i="28" s="1"/>
  <c r="V84" i="28"/>
  <c r="W84" i="28" s="1"/>
  <c r="Z83" i="28"/>
  <c r="X83" i="28"/>
  <c r="Y83" i="28" s="1"/>
  <c r="V83" i="28"/>
  <c r="W83" i="28" s="1"/>
  <c r="Z82" i="28"/>
  <c r="X82" i="28"/>
  <c r="Y82" i="28" s="1"/>
  <c r="V82" i="28"/>
  <c r="W82" i="28" s="1"/>
  <c r="Z81" i="28"/>
  <c r="X81" i="28"/>
  <c r="Y81" i="28" s="1"/>
  <c r="V81" i="28"/>
  <c r="W81" i="28" s="1"/>
  <c r="Z80" i="28"/>
  <c r="X80" i="28"/>
  <c r="Y80" i="28" s="1"/>
  <c r="V80" i="28"/>
  <c r="W80" i="28" s="1"/>
  <c r="AD79" i="28"/>
  <c r="Z79" i="28"/>
  <c r="X79" i="28"/>
  <c r="Y79" i="28" s="1"/>
  <c r="V79" i="28"/>
  <c r="W79" i="28" s="1"/>
  <c r="AC78" i="28"/>
  <c r="Z78" i="28"/>
  <c r="X78" i="28"/>
  <c r="Y78" i="28" s="1"/>
  <c r="V78" i="28"/>
  <c r="W78" i="28" s="1"/>
  <c r="Z77" i="28"/>
  <c r="X77" i="28"/>
  <c r="AJ77" i="28" s="1"/>
  <c r="V77" i="28"/>
  <c r="W77" i="28" s="1"/>
  <c r="Z76" i="28"/>
  <c r="X76" i="28"/>
  <c r="Y76" i="28" s="1"/>
  <c r="V76" i="28"/>
  <c r="W76" i="28" s="1"/>
  <c r="Z75" i="28"/>
  <c r="X75" i="28"/>
  <c r="Y75" i="28" s="1"/>
  <c r="V75" i="28"/>
  <c r="W75" i="28" s="1"/>
  <c r="Z74" i="28"/>
  <c r="X74" i="28"/>
  <c r="Y74" i="28" s="1"/>
  <c r="V74" i="28"/>
  <c r="W74" i="28" s="1"/>
  <c r="Z73" i="28"/>
  <c r="X73" i="28"/>
  <c r="Y73" i="28" s="1"/>
  <c r="V73" i="28"/>
  <c r="W73" i="28" s="1"/>
  <c r="Z72" i="28"/>
  <c r="T72" i="28"/>
  <c r="AD71" i="28"/>
  <c r="AC71" i="28"/>
  <c r="AB71" i="28"/>
  <c r="AA71" i="28"/>
  <c r="U71" i="28"/>
  <c r="T71" i="28"/>
  <c r="S71" i="28"/>
  <c r="R71" i="28"/>
  <c r="Q71" i="28"/>
  <c r="P71" i="28"/>
  <c r="O71" i="28"/>
  <c r="N71" i="28"/>
  <c r="M71" i="28"/>
  <c r="Z70" i="28"/>
  <c r="X70" i="28"/>
  <c r="Y70" i="28" s="1"/>
  <c r="Y69" i="28" s="1"/>
  <c r="W70" i="28"/>
  <c r="AD69" i="28"/>
  <c r="AC69" i="28"/>
  <c r="AB69" i="28"/>
  <c r="AA69" i="28"/>
  <c r="X69" i="28"/>
  <c r="W69" i="28"/>
  <c r="V69" i="28"/>
  <c r="U69" i="28"/>
  <c r="T69" i="28"/>
  <c r="S69" i="28"/>
  <c r="R69" i="28"/>
  <c r="Q69" i="28"/>
  <c r="P69" i="28"/>
  <c r="O69" i="28"/>
  <c r="N69" i="28"/>
  <c r="M69" i="28"/>
  <c r="Z68" i="28"/>
  <c r="X68" i="28"/>
  <c r="Y68" i="28" s="1"/>
  <c r="W68" i="28"/>
  <c r="Z67" i="28"/>
  <c r="X67" i="28"/>
  <c r="Y67" i="28" s="1"/>
  <c r="W67" i="28"/>
  <c r="Z66" i="28"/>
  <c r="X66" i="28"/>
  <c r="Y66" i="28" s="1"/>
  <c r="W66" i="28"/>
  <c r="AD65" i="28"/>
  <c r="AC65" i="28"/>
  <c r="AB65" i="28"/>
  <c r="AA65" i="28"/>
  <c r="AA64" i="28" s="1"/>
  <c r="W65" i="28"/>
  <c r="V65" i="28"/>
  <c r="U65" i="28"/>
  <c r="T65" i="28"/>
  <c r="S65" i="28"/>
  <c r="R65" i="28"/>
  <c r="R64" i="28" s="1"/>
  <c r="Q65" i="28"/>
  <c r="P65" i="28"/>
  <c r="O65" i="28"/>
  <c r="O64" i="28" s="1"/>
  <c r="N65" i="28"/>
  <c r="N64" i="28" s="1"/>
  <c r="M65" i="28"/>
  <c r="Q64" i="28"/>
  <c r="P64" i="28"/>
  <c r="AJ63" i="28"/>
  <c r="Z63" i="28"/>
  <c r="X63" i="28"/>
  <c r="W63" i="28"/>
  <c r="AJ62" i="28"/>
  <c r="Z62" i="28"/>
  <c r="X62" i="28"/>
  <c r="W62" i="28"/>
  <c r="N62" i="28"/>
  <c r="AJ61" i="28"/>
  <c r="Z61" i="28"/>
  <c r="W61" i="28"/>
  <c r="AJ60" i="28"/>
  <c r="Z60" i="28"/>
  <c r="X60" i="28"/>
  <c r="W60" i="28"/>
  <c r="AJ59" i="28"/>
  <c r="Z59" i="28"/>
  <c r="X59" i="28"/>
  <c r="W59" i="28"/>
  <c r="AJ58" i="28"/>
  <c r="Z58" i="28"/>
  <c r="X58" i="28"/>
  <c r="W58" i="28"/>
  <c r="Z57" i="28"/>
  <c r="Z56" i="28" s="1"/>
  <c r="W57" i="28"/>
  <c r="W56" i="28" s="1"/>
  <c r="U57" i="28"/>
  <c r="U56" i="28" s="1"/>
  <c r="S57" i="28"/>
  <c r="AJ57" i="28" s="1"/>
  <c r="N57" i="28"/>
  <c r="AF56" i="28"/>
  <c r="AE56" i="28"/>
  <c r="AD56" i="28"/>
  <c r="AC56" i="28"/>
  <c r="AB56" i="28"/>
  <c r="AA56" i="28"/>
  <c r="Y56" i="28"/>
  <c r="V56" i="28"/>
  <c r="T56" i="28"/>
  <c r="S56" i="28"/>
  <c r="AJ56" i="28" s="1"/>
  <c r="R56" i="28"/>
  <c r="Q56" i="28"/>
  <c r="P56" i="28"/>
  <c r="O56" i="28"/>
  <c r="N56" i="28"/>
  <c r="M56" i="28"/>
  <c r="AJ55" i="28"/>
  <c r="X55" i="28"/>
  <c r="AD54" i="28"/>
  <c r="AC54" i="28"/>
  <c r="AC53" i="28" s="1"/>
  <c r="AB54" i="28"/>
  <c r="AA54" i="28"/>
  <c r="Z54" i="28"/>
  <c r="X54" i="28"/>
  <c r="W54" i="28"/>
  <c r="W53" i="28" s="1"/>
  <c r="V54" i="28"/>
  <c r="U54" i="28"/>
  <c r="T54" i="28"/>
  <c r="T53" i="28" s="1"/>
  <c r="S54" i="28"/>
  <c r="AJ54" i="28" s="1"/>
  <c r="R54" i="28"/>
  <c r="Q54" i="28"/>
  <c r="Q53" i="28" s="1"/>
  <c r="P54" i="28"/>
  <c r="P53" i="28" s="1"/>
  <c r="O54" i="28"/>
  <c r="O53" i="28" s="1"/>
  <c r="N54" i="28"/>
  <c r="M54" i="28"/>
  <c r="AD53" i="28"/>
  <c r="AA53" i="28"/>
  <c r="V53" i="28"/>
  <c r="S53" i="28"/>
  <c r="R53" i="28"/>
  <c r="N53" i="28"/>
  <c r="AJ52" i="28"/>
  <c r="S52" i="28"/>
  <c r="S51" i="28" s="1"/>
  <c r="AD51" i="28"/>
  <c r="AC51" i="28"/>
  <c r="AB51" i="28"/>
  <c r="AA51" i="28"/>
  <c r="Z51" i="28"/>
  <c r="Y51" i="28"/>
  <c r="X51" i="28"/>
  <c r="W51" i="28"/>
  <c r="V51" i="28"/>
  <c r="U51" i="28"/>
  <c r="T51" i="28"/>
  <c r="R51" i="28"/>
  <c r="Q51" i="28"/>
  <c r="P51" i="28"/>
  <c r="AJ51" i="28" s="1"/>
  <c r="O51" i="28"/>
  <c r="N51" i="28"/>
  <c r="M51" i="28"/>
  <c r="AJ50" i="28"/>
  <c r="AB50" i="28"/>
  <c r="S50" i="28"/>
  <c r="S49" i="28" s="1"/>
  <c r="AD49" i="28"/>
  <c r="AC49" i="28"/>
  <c r="AB49" i="28"/>
  <c r="AA49" i="28"/>
  <c r="Z49" i="28"/>
  <c r="Y49" i="28"/>
  <c r="X49" i="28"/>
  <c r="W49" i="28"/>
  <c r="V49" i="28"/>
  <c r="U49" i="28"/>
  <c r="T49" i="28"/>
  <c r="R49" i="28"/>
  <c r="Q49" i="28"/>
  <c r="P49" i="28"/>
  <c r="AJ49" i="28" s="1"/>
  <c r="O49" i="28"/>
  <c r="N49" i="28"/>
  <c r="M49" i="28"/>
  <c r="AJ48" i="28"/>
  <c r="Z48" i="28"/>
  <c r="N48" i="28"/>
  <c r="AJ47" i="28"/>
  <c r="X47" i="28"/>
  <c r="X45" i="28" s="1"/>
  <c r="Q47" i="28"/>
  <c r="Q45" i="28" s="1"/>
  <c r="AJ46" i="28"/>
  <c r="AB46" i="28"/>
  <c r="Z46" i="28"/>
  <c r="AD45" i="28"/>
  <c r="AC45" i="28"/>
  <c r="AA45" i="28"/>
  <c r="Y45" i="28"/>
  <c r="W45" i="28"/>
  <c r="V45" i="28"/>
  <c r="U45" i="28"/>
  <c r="T45" i="28"/>
  <c r="S45" i="28"/>
  <c r="R45" i="28"/>
  <c r="P45" i="28"/>
  <c r="AJ45" i="28" s="1"/>
  <c r="O45" i="28"/>
  <c r="N45" i="28"/>
  <c r="M45" i="28"/>
  <c r="AJ44" i="28"/>
  <c r="AB44" i="28"/>
  <c r="S44" i="28"/>
  <c r="Q44" i="28"/>
  <c r="AJ43" i="28"/>
  <c r="AB43" i="28"/>
  <c r="S43" i="28"/>
  <c r="S42" i="28" s="1"/>
  <c r="AD42" i="28"/>
  <c r="AC42" i="28"/>
  <c r="AA42" i="28"/>
  <c r="Z42" i="28"/>
  <c r="Y42" i="28"/>
  <c r="X42" i="28"/>
  <c r="W42" i="28"/>
  <c r="V42" i="28"/>
  <c r="U42" i="28"/>
  <c r="T42" i="28"/>
  <c r="R42" i="28"/>
  <c r="Q42" i="28"/>
  <c r="P42" i="28"/>
  <c r="AJ42" i="28" s="1"/>
  <c r="O42" i="28"/>
  <c r="N42" i="28"/>
  <c r="M42" i="28"/>
  <c r="AJ41" i="28"/>
  <c r="Z41" i="28"/>
  <c r="W41" i="28"/>
  <c r="S41" i="28"/>
  <c r="AJ40" i="28"/>
  <c r="Z40" i="28"/>
  <c r="W40" i="28"/>
  <c r="S40" i="28"/>
  <c r="AJ39" i="28"/>
  <c r="Z39" i="28"/>
  <c r="W39" i="28"/>
  <c r="S39" i="28"/>
  <c r="N39" i="28"/>
  <c r="AJ38" i="28"/>
  <c r="Z38" i="28"/>
  <c r="W38" i="28"/>
  <c r="S38" i="28"/>
  <c r="AJ37" i="28"/>
  <c r="Z37" i="28"/>
  <c r="W37" i="28"/>
  <c r="S37" i="28"/>
  <c r="N37" i="28"/>
  <c r="AJ36" i="28"/>
  <c r="Z36" i="28"/>
  <c r="W36" i="28"/>
  <c r="U36" i="28"/>
  <c r="S36" i="28"/>
  <c r="AJ35" i="28"/>
  <c r="Z35" i="28"/>
  <c r="W35" i="28"/>
  <c r="S35" i="28"/>
  <c r="N35" i="28"/>
  <c r="AJ34" i="28"/>
  <c r="W34" i="28"/>
  <c r="S34" i="28"/>
  <c r="X34" i="28" s="1"/>
  <c r="N34" i="28"/>
  <c r="AJ33" i="28"/>
  <c r="Z33" i="28"/>
  <c r="W33" i="28"/>
  <c r="S33" i="28"/>
  <c r="AJ32" i="28"/>
  <c r="Z32" i="28"/>
  <c r="W32" i="28"/>
  <c r="S32" i="28"/>
  <c r="AJ31" i="28"/>
  <c r="Z31" i="28"/>
  <c r="W31" i="28"/>
  <c r="U31" i="28"/>
  <c r="S31" i="28"/>
  <c r="AJ30" i="28"/>
  <c r="Z30" i="28"/>
  <c r="W30" i="28"/>
  <c r="S30" i="28"/>
  <c r="N30" i="28"/>
  <c r="AJ29" i="28"/>
  <c r="Z29" i="28"/>
  <c r="W29" i="28"/>
  <c r="S29" i="28"/>
  <c r="S28" i="28" s="1"/>
  <c r="AD28" i="28"/>
  <c r="AC28" i="28"/>
  <c r="AA28" i="28"/>
  <c r="Y28" i="28"/>
  <c r="V28" i="28"/>
  <c r="U28" i="28"/>
  <c r="T28" i="28"/>
  <c r="R28" i="28"/>
  <c r="Q28" i="28"/>
  <c r="P28" i="28"/>
  <c r="AJ28" i="28" s="1"/>
  <c r="O28" i="28"/>
  <c r="M28" i="28"/>
  <c r="AJ27" i="28"/>
  <c r="X27" i="28"/>
  <c r="S27" i="28"/>
  <c r="R27" i="28"/>
  <c r="AJ26" i="28"/>
  <c r="X26" i="28"/>
  <c r="S26" i="28"/>
  <c r="AJ25" i="28"/>
  <c r="AA25" i="28"/>
  <c r="AA24" i="28" s="1"/>
  <c r="AA23" i="28" s="1"/>
  <c r="X25" i="28"/>
  <c r="U25" i="28"/>
  <c r="S25" i="28"/>
  <c r="O25" i="28"/>
  <c r="N25" i="28"/>
  <c r="AF24" i="28"/>
  <c r="AE24" i="28"/>
  <c r="AD24" i="28"/>
  <c r="AC24" i="28"/>
  <c r="AB24" i="28"/>
  <c r="Z24" i="28"/>
  <c r="Y24" i="28"/>
  <c r="X24" i="28"/>
  <c r="W24" i="28"/>
  <c r="V24" i="28"/>
  <c r="U24" i="28"/>
  <c r="T24" i="28"/>
  <c r="R24" i="28"/>
  <c r="Q24" i="28"/>
  <c r="P24" i="28"/>
  <c r="P23" i="28" s="1"/>
  <c r="O24" i="28"/>
  <c r="O1048494" i="28" s="1"/>
  <c r="N24" i="28"/>
  <c r="M24" i="28"/>
  <c r="R23" i="28"/>
  <c r="Z18" i="28"/>
  <c r="Z19" i="28" s="1"/>
  <c r="Z20" i="28" s="1"/>
  <c r="S24" i="28" l="1"/>
  <c r="S23" i="28" s="1"/>
  <c r="M23" i="28"/>
  <c r="T23" i="28"/>
  <c r="U23" i="28"/>
  <c r="V23" i="28"/>
  <c r="AC23" i="28"/>
  <c r="AD23" i="28"/>
  <c r="W28" i="28"/>
  <c r="W23" i="28" s="1"/>
  <c r="N28" i="28"/>
  <c r="N23" i="28" s="1"/>
  <c r="AB42" i="28"/>
  <c r="M53" i="28"/>
  <c r="AB53" i="28"/>
  <c r="U53" i="28"/>
  <c r="AH67" i="28"/>
  <c r="AJ68" i="28"/>
  <c r="AH68" i="28"/>
  <c r="M64" i="28"/>
  <c r="T64" i="28"/>
  <c r="U64" i="28"/>
  <c r="AB64" i="28"/>
  <c r="AC64" i="28"/>
  <c r="Z69" i="28"/>
  <c r="AH69" i="28" s="1"/>
  <c r="AJ70" i="28"/>
  <c r="AH70" i="28"/>
  <c r="S64" i="28"/>
  <c r="AD64" i="28"/>
  <c r="V72" i="28"/>
  <c r="X72" i="28"/>
  <c r="X71" i="28" s="1"/>
  <c r="Z71" i="28"/>
  <c r="AJ74" i="28"/>
  <c r="AJ75" i="28"/>
  <c r="AH75" i="28"/>
  <c r="AJ76" i="28"/>
  <c r="AH76" i="28"/>
  <c r="AH77" i="28"/>
  <c r="AH78" i="28"/>
  <c r="AJ78" i="28"/>
  <c r="AH79" i="28"/>
  <c r="AJ79" i="28"/>
  <c r="AJ80" i="28"/>
  <c r="AJ81" i="28"/>
  <c r="AJ83" i="28"/>
  <c r="AH84" i="28"/>
  <c r="AJ85" i="28"/>
  <c r="AH85" i="28"/>
  <c r="AJ86" i="28"/>
  <c r="AH86" i="28"/>
  <c r="AH87" i="28"/>
  <c r="AJ88" i="28"/>
  <c r="AH90" i="28"/>
  <c r="AB34" i="28"/>
  <c r="X28" i="28"/>
  <c r="X23" i="28"/>
  <c r="AC22" i="28"/>
  <c r="AC21" i="28"/>
  <c r="AC18" i="28" s="1"/>
  <c r="P22" i="28"/>
  <c r="P21" i="28"/>
  <c r="P1048494" i="28" s="1"/>
  <c r="AJ23" i="28"/>
  <c r="AD22" i="28"/>
  <c r="AD21" i="28"/>
  <c r="AD18" i="28" s="1"/>
  <c r="Q23" i="28"/>
  <c r="S22" i="28"/>
  <c r="S21" i="28"/>
  <c r="W72" i="28"/>
  <c r="W71" i="28" s="1"/>
  <c r="W64" i="28" s="1"/>
  <c r="V71" i="28"/>
  <c r="U22" i="28"/>
  <c r="U21" i="28"/>
  <c r="AJ53" i="28"/>
  <c r="Z53" i="28"/>
  <c r="N22" i="28"/>
  <c r="N21" i="28"/>
  <c r="AA21" i="28"/>
  <c r="AA22" i="28"/>
  <c r="AH71" i="28"/>
  <c r="T22" i="28"/>
  <c r="T21" i="28"/>
  <c r="V64" i="28"/>
  <c r="V21" i="28" s="1"/>
  <c r="R21" i="28"/>
  <c r="V22" i="28"/>
  <c r="M22" i="28"/>
  <c r="M21" i="28"/>
  <c r="R22" i="28"/>
  <c r="X65" i="28"/>
  <c r="Y72" i="28"/>
  <c r="AH74" i="28"/>
  <c r="AD19" i="28"/>
  <c r="X57" i="28"/>
  <c r="X56" i="28" s="1"/>
  <c r="X53" i="28" s="1"/>
  <c r="Z65" i="28"/>
  <c r="Z64" i="28" s="1"/>
  <c r="AJ67" i="28"/>
  <c r="AH73" i="28"/>
  <c r="AH83" i="28"/>
  <c r="AJ84" i="28"/>
  <c r="X89" i="28"/>
  <c r="AB47" i="28"/>
  <c r="AH66" i="28"/>
  <c r="AH72" i="28"/>
  <c r="AJ73" i="28"/>
  <c r="AH82" i="28"/>
  <c r="AJ66" i="28"/>
  <c r="AJ72" i="28"/>
  <c r="Y77" i="28"/>
  <c r="AH81" i="28"/>
  <c r="AJ82" i="28"/>
  <c r="Y87" i="28"/>
  <c r="AH80" i="28"/>
  <c r="AH88" i="28"/>
  <c r="AJ24" i="28"/>
  <c r="W22" i="28" l="1"/>
  <c r="W21" i="28"/>
  <c r="Y71" i="28"/>
  <c r="Y89" i="28"/>
  <c r="AH89" i="28"/>
  <c r="X64" i="28"/>
  <c r="X22" i="28" s="1"/>
  <c r="Q22" i="28"/>
  <c r="Q21" i="28"/>
  <c r="Q1048494" i="28" s="1"/>
  <c r="AB28" i="28"/>
  <c r="Z34" i="28"/>
  <c r="Z28" i="28" s="1"/>
  <c r="AB45" i="28"/>
  <c r="Z47" i="28"/>
  <c r="Z45" i="28" s="1"/>
  <c r="AB23" i="28" l="1"/>
  <c r="Z23" i="28"/>
  <c r="AB22" i="28"/>
  <c r="AB21" i="28"/>
  <c r="X21" i="28"/>
  <c r="Z22" i="28" l="1"/>
  <c r="Z21" i="28"/>
  <c r="C120" i="52" l="1"/>
  <c r="C27" i="10"/>
  <c r="B27" i="10"/>
  <c r="C106" i="52"/>
  <c r="C126" i="52" l="1"/>
  <c r="E128" i="10" l="1"/>
  <c r="C128" i="10" s="1"/>
  <c r="E129" i="10"/>
  <c r="C129" i="10" s="1"/>
  <c r="B128" i="10"/>
  <c r="B129" i="10"/>
  <c r="E127" i="10"/>
  <c r="C212" i="52"/>
  <c r="N11" i="1" l="1"/>
  <c r="E74" i="3" l="1"/>
  <c r="F74" i="3" s="1"/>
  <c r="G74" i="3" l="1"/>
  <c r="E68" i="52"/>
  <c r="L7" i="54" l="1"/>
  <c r="C40" i="52"/>
  <c r="G76" i="3" l="1"/>
  <c r="G73" i="3" s="1"/>
  <c r="C21" i="1" s="1"/>
  <c r="F76" i="3"/>
  <c r="F73" i="3" s="1"/>
  <c r="E76" i="3"/>
  <c r="E73" i="3" s="1"/>
  <c r="D75" i="3"/>
  <c r="D73" i="3" s="1"/>
  <c r="C75" i="3"/>
  <c r="C73" i="3" s="1"/>
  <c r="D72" i="3"/>
  <c r="C72" i="3" s="1"/>
  <c r="D71" i="3"/>
  <c r="C71" i="3" s="1"/>
  <c r="D70" i="3"/>
  <c r="C70" i="3" s="1"/>
  <c r="D69" i="3"/>
  <c r="G68" i="3"/>
  <c r="F68" i="3"/>
  <c r="E68" i="3"/>
  <c r="D67" i="3"/>
  <c r="C67" i="3" s="1"/>
  <c r="D66" i="3"/>
  <c r="C66" i="3" s="1"/>
  <c r="D65" i="3"/>
  <c r="C65" i="3" s="1"/>
  <c r="D64" i="3"/>
  <c r="C64" i="3"/>
  <c r="D63" i="3"/>
  <c r="C63" i="3"/>
  <c r="G61" i="3"/>
  <c r="F61" i="3"/>
  <c r="E61" i="3"/>
  <c r="D60" i="3"/>
  <c r="C60" i="3"/>
  <c r="D59" i="3"/>
  <c r="C59" i="3"/>
  <c r="D58" i="3"/>
  <c r="C58" i="3" s="1"/>
  <c r="G57" i="3"/>
  <c r="F57" i="3"/>
  <c r="E57" i="3"/>
  <c r="D56" i="3"/>
  <c r="C56" i="3" s="1"/>
  <c r="D55" i="3"/>
  <c r="C55" i="3" s="1"/>
  <c r="D54" i="3"/>
  <c r="C54" i="3" s="1"/>
  <c r="G53" i="3"/>
  <c r="G51" i="3" s="1"/>
  <c r="F53" i="3"/>
  <c r="F51" i="3" s="1"/>
  <c r="E53" i="3"/>
  <c r="E51" i="3" s="1"/>
  <c r="D52" i="3"/>
  <c r="C52" i="3"/>
  <c r="G49" i="3"/>
  <c r="D49" i="3"/>
  <c r="D48" i="3"/>
  <c r="C48" i="3" s="1"/>
  <c r="D47" i="3"/>
  <c r="D46" i="3" s="1"/>
  <c r="C46" i="3" s="1"/>
  <c r="G46" i="3"/>
  <c r="F46" i="3"/>
  <c r="E46" i="3"/>
  <c r="D45" i="3"/>
  <c r="D43" i="3" s="1"/>
  <c r="C43" i="3" s="1"/>
  <c r="C45" i="3"/>
  <c r="C44" i="3"/>
  <c r="G43" i="3"/>
  <c r="G78" i="3" s="1"/>
  <c r="F43" i="3"/>
  <c r="E43" i="3"/>
  <c r="C42" i="3"/>
  <c r="D41" i="3"/>
  <c r="C41" i="3" s="1"/>
  <c r="G40" i="3"/>
  <c r="C40" i="3"/>
  <c r="C39" i="3"/>
  <c r="C38" i="3"/>
  <c r="G37" i="3"/>
  <c r="F37" i="3"/>
  <c r="E37" i="3"/>
  <c r="D37" i="3"/>
  <c r="C37" i="3" s="1"/>
  <c r="C36" i="3"/>
  <c r="C35" i="3"/>
  <c r="G34" i="3"/>
  <c r="F34" i="3"/>
  <c r="E34" i="3"/>
  <c r="D34" i="3"/>
  <c r="C34" i="3"/>
  <c r="C33" i="3"/>
  <c r="C32" i="3"/>
  <c r="G31" i="3"/>
  <c r="F31" i="3"/>
  <c r="E31" i="3"/>
  <c r="E30" i="3" s="1"/>
  <c r="D31" i="3"/>
  <c r="C31" i="3" s="1"/>
  <c r="D29" i="3"/>
  <c r="C29" i="3" s="1"/>
  <c r="D28" i="3"/>
  <c r="C28" i="3" s="1"/>
  <c r="D27" i="3"/>
  <c r="C27" i="3" s="1"/>
  <c r="D26" i="3"/>
  <c r="C26" i="3"/>
  <c r="D25" i="3"/>
  <c r="C25" i="3" s="1"/>
  <c r="G24" i="3"/>
  <c r="F24" i="3"/>
  <c r="E24" i="3"/>
  <c r="D23" i="3"/>
  <c r="C23" i="3" s="1"/>
  <c r="D22" i="3"/>
  <c r="C22" i="3" s="1"/>
  <c r="D21" i="3"/>
  <c r="C21" i="3" s="1"/>
  <c r="D20" i="3"/>
  <c r="C20" i="3" s="1"/>
  <c r="D19" i="3"/>
  <c r="C19" i="3" s="1"/>
  <c r="D18" i="3"/>
  <c r="C18" i="3" s="1"/>
  <c r="G17" i="3"/>
  <c r="D16" i="3"/>
  <c r="C16" i="3"/>
  <c r="D15" i="3"/>
  <c r="C15" i="3" s="1"/>
  <c r="D14" i="3"/>
  <c r="C14" i="3" s="1"/>
  <c r="D13" i="3"/>
  <c r="C13" i="3"/>
  <c r="D12" i="3"/>
  <c r="C12" i="3"/>
  <c r="D11" i="3"/>
  <c r="C11" i="3" s="1"/>
  <c r="G10" i="3"/>
  <c r="F10" i="3"/>
  <c r="E10" i="3"/>
  <c r="A1" i="3"/>
  <c r="F30" i="3" l="1"/>
  <c r="G30" i="3"/>
  <c r="E9" i="3"/>
  <c r="E8" i="3" s="1"/>
  <c r="G9" i="3"/>
  <c r="G8" i="3" s="1"/>
  <c r="D57" i="3"/>
  <c r="C57" i="3" s="1"/>
  <c r="C47" i="3"/>
  <c r="D68" i="3"/>
  <c r="C68" i="3" s="1"/>
  <c r="D24" i="3"/>
  <c r="C24" i="3" s="1"/>
  <c r="D10" i="3"/>
  <c r="C10" i="3" s="1"/>
  <c r="F9" i="3"/>
  <c r="F8" i="3" s="1"/>
  <c r="D30" i="3"/>
  <c r="C30" i="3" s="1"/>
  <c r="D17" i="3"/>
  <c r="C17" i="3" s="1"/>
  <c r="D53" i="3"/>
  <c r="C69" i="3"/>
  <c r="F8" i="54"/>
  <c r="G79" i="3" l="1"/>
  <c r="C12" i="1" s="1"/>
  <c r="D51" i="3"/>
  <c r="C51" i="3" s="1"/>
  <c r="C9" i="3" s="1"/>
  <c r="C8" i="3" s="1"/>
  <c r="C53" i="3"/>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27" i="8"/>
  <c r="E26" i="8"/>
  <c r="D9" i="3" l="1"/>
  <c r="D8" i="3" s="1"/>
  <c r="D10" i="54"/>
  <c r="D11" i="54"/>
  <c r="D12" i="54"/>
  <c r="D13" i="54"/>
  <c r="D14" i="54"/>
  <c r="D15" i="54"/>
  <c r="D16" i="54"/>
  <c r="D17" i="54"/>
  <c r="D18" i="54"/>
  <c r="D19" i="54"/>
  <c r="D20" i="54"/>
  <c r="D21" i="54"/>
  <c r="D22" i="54"/>
  <c r="D23" i="54"/>
  <c r="D24" i="54"/>
  <c r="D25" i="54"/>
  <c r="D26" i="54"/>
  <c r="D27" i="54"/>
  <c r="D28" i="54"/>
  <c r="D29" i="54"/>
  <c r="D30" i="54"/>
  <c r="D31" i="54"/>
  <c r="D32" i="54"/>
  <c r="D33" i="54"/>
  <c r="D34" i="54"/>
  <c r="D35" i="54"/>
  <c r="D36" i="54"/>
  <c r="D37" i="54"/>
  <c r="D38" i="54"/>
  <c r="D39" i="54"/>
  <c r="D40" i="54"/>
  <c r="D41" i="54"/>
  <c r="D42" i="54"/>
  <c r="D43" i="54"/>
  <c r="D44" i="54"/>
  <c r="D45" i="54"/>
  <c r="D46" i="54"/>
  <c r="D47" i="54"/>
  <c r="D48" i="54"/>
  <c r="D49" i="54"/>
  <c r="D50" i="54"/>
  <c r="D51" i="54"/>
  <c r="D9" i="54"/>
  <c r="D8" i="54"/>
  <c r="I8" i="54" l="1"/>
  <c r="E8" i="54" s="1"/>
  <c r="E230" i="10" l="1"/>
  <c r="E95" i="10"/>
  <c r="C95" i="10" s="1"/>
  <c r="B95" i="10"/>
  <c r="E24" i="10"/>
  <c r="C24" i="10" s="1"/>
  <c r="B24" i="10"/>
  <c r="C185" i="52"/>
  <c r="C116" i="52"/>
  <c r="F9" i="54" l="1"/>
  <c r="F15" i="8"/>
  <c r="G15" i="8"/>
  <c r="K15" i="8"/>
  <c r="L15" i="8"/>
  <c r="S15" i="8"/>
  <c r="C74" i="52" l="1"/>
  <c r="E236" i="10"/>
  <c r="E233" i="10"/>
  <c r="C163" i="10"/>
  <c r="C31" i="52"/>
  <c r="F173" i="10"/>
  <c r="G173" i="10"/>
  <c r="H173" i="10"/>
  <c r="I173" i="10"/>
  <c r="K173" i="10"/>
  <c r="L173" i="10"/>
  <c r="C33" i="52"/>
  <c r="I33" i="54"/>
  <c r="J33" i="54" s="1"/>
  <c r="I9" i="54"/>
  <c r="E9" i="54" s="1"/>
  <c r="I10" i="54"/>
  <c r="J10" i="54" s="1"/>
  <c r="I11" i="54"/>
  <c r="E11" i="54" s="1"/>
  <c r="I12" i="54"/>
  <c r="E12" i="54" s="1"/>
  <c r="I13" i="54"/>
  <c r="J13" i="54" s="1"/>
  <c r="I14" i="54"/>
  <c r="J14" i="54" s="1"/>
  <c r="I15" i="54"/>
  <c r="E15" i="54" s="1"/>
  <c r="I16" i="54"/>
  <c r="E16" i="54" s="1"/>
  <c r="J16" i="54"/>
  <c r="I17" i="54"/>
  <c r="E17" i="54" s="1"/>
  <c r="I18" i="54"/>
  <c r="J18" i="54" s="1"/>
  <c r="I19" i="54"/>
  <c r="J19" i="54" s="1"/>
  <c r="I20" i="54"/>
  <c r="J20" i="54" s="1"/>
  <c r="I21" i="54"/>
  <c r="E21" i="54" s="1"/>
  <c r="I22" i="54"/>
  <c r="J22" i="54" s="1"/>
  <c r="I23" i="54"/>
  <c r="J23" i="54" s="1"/>
  <c r="I24" i="54"/>
  <c r="E24" i="54" s="1"/>
  <c r="I25" i="54"/>
  <c r="E25" i="54" s="1"/>
  <c r="I26" i="54"/>
  <c r="J26" i="54" s="1"/>
  <c r="I27" i="54"/>
  <c r="E27" i="54" s="1"/>
  <c r="I28" i="54"/>
  <c r="J28" i="54" s="1"/>
  <c r="I29" i="54"/>
  <c r="J29" i="54" s="1"/>
  <c r="I30" i="54"/>
  <c r="J30" i="54" s="1"/>
  <c r="I31" i="54"/>
  <c r="J31" i="54" s="1"/>
  <c r="I32" i="54"/>
  <c r="J32" i="54" s="1"/>
  <c r="I34" i="54"/>
  <c r="J34" i="54" s="1"/>
  <c r="I35" i="54"/>
  <c r="J35" i="54" s="1"/>
  <c r="I36" i="54"/>
  <c r="E36" i="54" s="1"/>
  <c r="J36" i="54"/>
  <c r="I37" i="54"/>
  <c r="J37" i="54" s="1"/>
  <c r="I38" i="54"/>
  <c r="E38" i="54" s="1"/>
  <c r="J38" i="54"/>
  <c r="I39" i="54"/>
  <c r="E39" i="54" s="1"/>
  <c r="I40" i="54"/>
  <c r="J40" i="54" s="1"/>
  <c r="I41" i="54"/>
  <c r="J41" i="54" s="1"/>
  <c r="I42" i="54"/>
  <c r="J42" i="54" s="1"/>
  <c r="I43" i="54"/>
  <c r="J43" i="54" s="1"/>
  <c r="I44" i="54"/>
  <c r="J44" i="54" s="1"/>
  <c r="I45" i="54"/>
  <c r="E45" i="54" s="1"/>
  <c r="I46" i="54"/>
  <c r="J46" i="54" s="1"/>
  <c r="I47" i="54"/>
  <c r="E47" i="54" s="1"/>
  <c r="I48" i="54"/>
  <c r="E48" i="54" s="1"/>
  <c r="I49" i="54"/>
  <c r="E49" i="54" s="1"/>
  <c r="I50" i="54"/>
  <c r="J50" i="54" s="1"/>
  <c r="I51" i="54"/>
  <c r="J51" i="54" s="1"/>
  <c r="J8" i="54"/>
  <c r="G8" i="54" s="1"/>
  <c r="K8" i="54" s="1"/>
  <c r="C73" i="52" l="1"/>
  <c r="L24" i="8"/>
  <c r="J24" i="54"/>
  <c r="J25" i="54"/>
  <c r="J17" i="54"/>
  <c r="E30" i="54"/>
  <c r="J21" i="54"/>
  <c r="J9" i="54"/>
  <c r="G9" i="54" s="1"/>
  <c r="K9" i="54" s="1"/>
  <c r="E22" i="54"/>
  <c r="J48" i="54"/>
  <c r="J15" i="54"/>
  <c r="E14" i="54"/>
  <c r="J49" i="54"/>
  <c r="J45" i="54"/>
  <c r="J39" i="54"/>
  <c r="J27" i="54"/>
  <c r="J12" i="54"/>
  <c r="E37" i="54"/>
  <c r="E29" i="54"/>
  <c r="E13" i="54"/>
  <c r="E46" i="54"/>
  <c r="E44" i="54"/>
  <c r="E28" i="54"/>
  <c r="E20" i="54"/>
  <c r="J11" i="54"/>
  <c r="E51" i="54"/>
  <c r="E43" i="54"/>
  <c r="E35" i="54"/>
  <c r="E19" i="54"/>
  <c r="E50" i="54"/>
  <c r="E42" i="54"/>
  <c r="E34" i="54"/>
  <c r="E26" i="54"/>
  <c r="E18" i="54"/>
  <c r="E10" i="54"/>
  <c r="I7" i="54"/>
  <c r="J47" i="54"/>
  <c r="E41" i="54"/>
  <c r="E33" i="54"/>
  <c r="E40" i="54"/>
  <c r="E32" i="54"/>
  <c r="E31" i="54"/>
  <c r="E23" i="54"/>
  <c r="H7" i="54"/>
  <c r="J7" i="54" l="1"/>
  <c r="E7" i="54"/>
  <c r="F10" i="54"/>
  <c r="G10" i="54" s="1"/>
  <c r="K10" i="54" s="1"/>
  <c r="F11" i="54"/>
  <c r="G11" i="54" s="1"/>
  <c r="K11" i="54" s="1"/>
  <c r="F12" i="54"/>
  <c r="G12" i="54" s="1"/>
  <c r="K12" i="54" s="1"/>
  <c r="F13" i="54"/>
  <c r="G13" i="54" s="1"/>
  <c r="K13" i="54" s="1"/>
  <c r="F14" i="54"/>
  <c r="G14" i="54" s="1"/>
  <c r="K14" i="54" s="1"/>
  <c r="F15" i="54"/>
  <c r="G15" i="54" s="1"/>
  <c r="K15" i="54" s="1"/>
  <c r="F16" i="54"/>
  <c r="G16" i="54" s="1"/>
  <c r="K16" i="54" s="1"/>
  <c r="F17" i="54"/>
  <c r="G17" i="54" s="1"/>
  <c r="K17" i="54" s="1"/>
  <c r="F18" i="54"/>
  <c r="G18" i="54" s="1"/>
  <c r="K18" i="54" s="1"/>
  <c r="F19" i="54"/>
  <c r="G19" i="54" s="1"/>
  <c r="K19" i="54" s="1"/>
  <c r="F20" i="54"/>
  <c r="G20" i="54" s="1"/>
  <c r="K20" i="54" s="1"/>
  <c r="F21" i="54"/>
  <c r="G21" i="54" s="1"/>
  <c r="K21" i="54" s="1"/>
  <c r="F22" i="54"/>
  <c r="G22" i="54" s="1"/>
  <c r="K22" i="54" s="1"/>
  <c r="F23" i="54"/>
  <c r="G23" i="54" s="1"/>
  <c r="K23" i="54" s="1"/>
  <c r="F24" i="54"/>
  <c r="G24" i="54" s="1"/>
  <c r="K24" i="54" s="1"/>
  <c r="F25" i="54"/>
  <c r="G25" i="54" s="1"/>
  <c r="K25" i="54" s="1"/>
  <c r="F26" i="54"/>
  <c r="G26" i="54" s="1"/>
  <c r="K26" i="54" s="1"/>
  <c r="F27" i="54"/>
  <c r="G27" i="54" s="1"/>
  <c r="K27" i="54" s="1"/>
  <c r="F28" i="54"/>
  <c r="G28" i="54" s="1"/>
  <c r="K28" i="54" s="1"/>
  <c r="F29" i="54"/>
  <c r="F30" i="54"/>
  <c r="G30" i="54" s="1"/>
  <c r="K30" i="54" s="1"/>
  <c r="F31" i="54"/>
  <c r="G31" i="54" s="1"/>
  <c r="K31" i="54" s="1"/>
  <c r="F32" i="54"/>
  <c r="G32" i="54" s="1"/>
  <c r="K32" i="54" s="1"/>
  <c r="F33" i="54"/>
  <c r="G33" i="54" s="1"/>
  <c r="K33" i="54" s="1"/>
  <c r="F34" i="54"/>
  <c r="G34" i="54" s="1"/>
  <c r="K34" i="54" s="1"/>
  <c r="F35" i="54"/>
  <c r="G35" i="54" s="1"/>
  <c r="K35" i="54" s="1"/>
  <c r="F36" i="54"/>
  <c r="G36" i="54" s="1"/>
  <c r="K36" i="54" s="1"/>
  <c r="F37" i="54"/>
  <c r="G37" i="54" s="1"/>
  <c r="K37" i="54" s="1"/>
  <c r="F38" i="54"/>
  <c r="G38" i="54" s="1"/>
  <c r="K38" i="54" s="1"/>
  <c r="F39" i="54"/>
  <c r="G39" i="54" s="1"/>
  <c r="K39" i="54" s="1"/>
  <c r="F40" i="54"/>
  <c r="G40" i="54" s="1"/>
  <c r="K40" i="54" s="1"/>
  <c r="F41" i="54"/>
  <c r="G41" i="54" s="1"/>
  <c r="K41" i="54" s="1"/>
  <c r="F42" i="54"/>
  <c r="G42" i="54" s="1"/>
  <c r="K42" i="54" s="1"/>
  <c r="F43" i="54"/>
  <c r="G43" i="54" s="1"/>
  <c r="K43" i="54" s="1"/>
  <c r="F44" i="54"/>
  <c r="G44" i="54" s="1"/>
  <c r="K44" i="54" s="1"/>
  <c r="F45" i="54"/>
  <c r="G45" i="54" s="1"/>
  <c r="K45" i="54" s="1"/>
  <c r="F46" i="54"/>
  <c r="G46" i="54" s="1"/>
  <c r="K46" i="54" s="1"/>
  <c r="F47" i="54"/>
  <c r="G47" i="54" s="1"/>
  <c r="K47" i="54" s="1"/>
  <c r="F48" i="54"/>
  <c r="G48" i="54" s="1"/>
  <c r="K48" i="54" s="1"/>
  <c r="F49" i="54"/>
  <c r="G49" i="54" s="1"/>
  <c r="K49" i="54" s="1"/>
  <c r="F50" i="54"/>
  <c r="G50" i="54" s="1"/>
  <c r="K50" i="54" s="1"/>
  <c r="F51" i="54"/>
  <c r="G51" i="54" s="1"/>
  <c r="K51" i="54" s="1"/>
  <c r="C7" i="54"/>
  <c r="G29" i="54" l="1"/>
  <c r="K29" i="54" s="1"/>
  <c r="F7" i="54"/>
  <c r="G7" i="54"/>
  <c r="K7" i="54" s="1"/>
  <c r="D7" i="54"/>
  <c r="C156" i="52" l="1"/>
  <c r="C21" i="52" l="1"/>
  <c r="N16" i="8"/>
  <c r="N17" i="8"/>
  <c r="N18" i="8"/>
  <c r="N20" i="8"/>
  <c r="N21" i="8"/>
  <c r="F22" i="8"/>
  <c r="G22" i="8"/>
  <c r="H22" i="8"/>
  <c r="I22" i="8"/>
  <c r="L22" i="8"/>
  <c r="M22" i="8"/>
  <c r="O22" i="8"/>
  <c r="P22" i="8"/>
  <c r="Q22" i="8"/>
  <c r="R22" i="8"/>
  <c r="S22" i="8"/>
  <c r="E241" i="10"/>
  <c r="B241" i="10"/>
  <c r="E240" i="10"/>
  <c r="B240" i="10"/>
  <c r="E238" i="10"/>
  <c r="B238" i="10"/>
  <c r="N136" i="10" l="1"/>
  <c r="E229" i="10"/>
  <c r="E55" i="10"/>
  <c r="C55" i="10" s="1"/>
  <c r="B55" i="10"/>
  <c r="B56" i="10"/>
  <c r="B54" i="10"/>
  <c r="E228" i="10"/>
  <c r="E227" i="10"/>
  <c r="E221" i="10"/>
  <c r="C221" i="10" s="1"/>
  <c r="E223" i="10"/>
  <c r="C223" i="10" s="1"/>
  <c r="E169" i="10"/>
  <c r="C169" i="10" s="1"/>
  <c r="E170" i="10"/>
  <c r="C170" i="10" s="1"/>
  <c r="E171" i="10"/>
  <c r="C171" i="10" s="1"/>
  <c r="E172" i="10"/>
  <c r="C172" i="10" s="1"/>
  <c r="E168" i="10"/>
  <c r="C168" i="10" s="1"/>
  <c r="B169" i="10"/>
  <c r="B170" i="10"/>
  <c r="B171" i="10"/>
  <c r="B172" i="10"/>
  <c r="B168" i="10"/>
  <c r="E166" i="10"/>
  <c r="C166" i="10" s="1"/>
  <c r="E162" i="10"/>
  <c r="E161" i="10" s="1"/>
  <c r="E158" i="10"/>
  <c r="C158" i="10" s="1"/>
  <c r="E159" i="10"/>
  <c r="C159" i="10" s="1"/>
  <c r="E160" i="10"/>
  <c r="C160" i="10" s="1"/>
  <c r="B158" i="10"/>
  <c r="B159" i="10"/>
  <c r="B160" i="10"/>
  <c r="B157" i="10"/>
  <c r="E155" i="10"/>
  <c r="B155" i="10"/>
  <c r="C241" i="52"/>
  <c r="E139" i="10" s="1"/>
  <c r="E140" i="10"/>
  <c r="C140" i="10" s="1"/>
  <c r="E141" i="10"/>
  <c r="C141" i="10" s="1"/>
  <c r="E142" i="10"/>
  <c r="C142" i="10" s="1"/>
  <c r="E143" i="10"/>
  <c r="C143" i="10" s="1"/>
  <c r="E144" i="10"/>
  <c r="C144" i="10" s="1"/>
  <c r="E145" i="10"/>
  <c r="C145" i="10" s="1"/>
  <c r="E146" i="10"/>
  <c r="C146" i="10" s="1"/>
  <c r="E147" i="10"/>
  <c r="C147" i="10" s="1"/>
  <c r="E148" i="10"/>
  <c r="C148" i="10" s="1"/>
  <c r="E149" i="10"/>
  <c r="E151" i="10"/>
  <c r="C151" i="10" s="1"/>
  <c r="E152" i="10"/>
  <c r="C152" i="10" s="1"/>
  <c r="E153" i="10"/>
  <c r="C153" i="10" s="1"/>
  <c r="B149" i="10"/>
  <c r="B150" i="10"/>
  <c r="B151" i="10"/>
  <c r="B152" i="10"/>
  <c r="B153" i="10"/>
  <c r="B140" i="10"/>
  <c r="B141" i="10"/>
  <c r="B142" i="10"/>
  <c r="B143" i="10"/>
  <c r="B144" i="10"/>
  <c r="B145" i="10"/>
  <c r="B146" i="10"/>
  <c r="B147" i="10"/>
  <c r="B148" i="10"/>
  <c r="B139" i="10"/>
  <c r="E124" i="10"/>
  <c r="C124" i="10" s="1"/>
  <c r="E125" i="10"/>
  <c r="C125" i="10" s="1"/>
  <c r="E126" i="10"/>
  <c r="C126" i="10" s="1"/>
  <c r="C127" i="10"/>
  <c r="E130" i="10"/>
  <c r="C130" i="10" s="1"/>
  <c r="E132" i="10"/>
  <c r="C132" i="10" s="1"/>
  <c r="E133" i="10"/>
  <c r="C133" i="10" s="1"/>
  <c r="E135" i="10"/>
  <c r="C135" i="10" s="1"/>
  <c r="E136" i="10"/>
  <c r="C136" i="10" s="1"/>
  <c r="E137" i="10"/>
  <c r="C137" i="10" s="1"/>
  <c r="B133" i="10"/>
  <c r="B134" i="10"/>
  <c r="B135" i="10"/>
  <c r="B136" i="10"/>
  <c r="B137" i="10"/>
  <c r="B124" i="10"/>
  <c r="B125" i="10"/>
  <c r="B126" i="10"/>
  <c r="B127" i="10"/>
  <c r="B130" i="10"/>
  <c r="B131" i="10"/>
  <c r="B132" i="10"/>
  <c r="B123" i="10"/>
  <c r="E121" i="10"/>
  <c r="C121" i="10" s="1"/>
  <c r="E117" i="10"/>
  <c r="E113" i="10"/>
  <c r="E114" i="10"/>
  <c r="C114" i="10" s="1"/>
  <c r="E115" i="10"/>
  <c r="C115" i="10" s="1"/>
  <c r="E116" i="10"/>
  <c r="C116" i="10" s="1"/>
  <c r="B113" i="10"/>
  <c r="B114" i="10"/>
  <c r="B115" i="10"/>
  <c r="B116" i="10"/>
  <c r="E111" i="10"/>
  <c r="C111" i="10" s="1"/>
  <c r="E110" i="10"/>
  <c r="C110" i="10" s="1"/>
  <c r="B111" i="10"/>
  <c r="B110" i="10"/>
  <c r="E105" i="10"/>
  <c r="C105" i="10" s="1"/>
  <c r="E106" i="10"/>
  <c r="C106" i="10" s="1"/>
  <c r="E107" i="10"/>
  <c r="C107" i="10" s="1"/>
  <c r="E108" i="10"/>
  <c r="C108" i="10" s="1"/>
  <c r="E104" i="10"/>
  <c r="C104" i="10" s="1"/>
  <c r="B105" i="10"/>
  <c r="B106" i="10"/>
  <c r="B107" i="10"/>
  <c r="B108" i="10"/>
  <c r="B104" i="10"/>
  <c r="D98" i="10"/>
  <c r="B102" i="10"/>
  <c r="E100" i="10"/>
  <c r="C100" i="10" s="1"/>
  <c r="C196" i="52"/>
  <c r="E89" i="10"/>
  <c r="C89" i="10" s="1"/>
  <c r="E90" i="10"/>
  <c r="C90" i="10" s="1"/>
  <c r="E91" i="10"/>
  <c r="C91" i="10" s="1"/>
  <c r="E92" i="10"/>
  <c r="C92" i="10" s="1"/>
  <c r="E93" i="10"/>
  <c r="C93" i="10" s="1"/>
  <c r="E94" i="10"/>
  <c r="C94" i="10" s="1"/>
  <c r="E96" i="10"/>
  <c r="C96" i="10" s="1"/>
  <c r="E88" i="10"/>
  <c r="B89" i="10"/>
  <c r="B90" i="10"/>
  <c r="B91" i="10"/>
  <c r="B93" i="10"/>
  <c r="B94" i="10"/>
  <c r="B96" i="10"/>
  <c r="B88" i="10"/>
  <c r="E86" i="10"/>
  <c r="C86" i="10" s="1"/>
  <c r="E45" i="10"/>
  <c r="C45" i="10" s="1"/>
  <c r="E46" i="10"/>
  <c r="C46" i="10" s="1"/>
  <c r="E47" i="10"/>
  <c r="C47" i="10" s="1"/>
  <c r="E48" i="10"/>
  <c r="C48" i="10" s="1"/>
  <c r="E49" i="10"/>
  <c r="C49" i="10" s="1"/>
  <c r="E50" i="10"/>
  <c r="C50" i="10" s="1"/>
  <c r="E51" i="10"/>
  <c r="C51" i="10" s="1"/>
  <c r="E52" i="10"/>
  <c r="C52" i="10" s="1"/>
  <c r="E58" i="10"/>
  <c r="C58" i="10" s="1"/>
  <c r="E59" i="10"/>
  <c r="C59" i="10" s="1"/>
  <c r="E60" i="10"/>
  <c r="C60" i="10" s="1"/>
  <c r="E61" i="10"/>
  <c r="C61" i="10" s="1"/>
  <c r="E63" i="10"/>
  <c r="C63" i="10" s="1"/>
  <c r="E64" i="10"/>
  <c r="C64" i="10" s="1"/>
  <c r="E65" i="10"/>
  <c r="C65" i="10" s="1"/>
  <c r="E66" i="10"/>
  <c r="C66" i="10" s="1"/>
  <c r="E67" i="10"/>
  <c r="C67" i="10" s="1"/>
  <c r="E68" i="10"/>
  <c r="C68" i="10" s="1"/>
  <c r="E70" i="10"/>
  <c r="C70" i="10" s="1"/>
  <c r="E71" i="10"/>
  <c r="C71" i="10" s="1"/>
  <c r="E72" i="10"/>
  <c r="C72" i="10" s="1"/>
  <c r="E73" i="10"/>
  <c r="C73" i="10" s="1"/>
  <c r="E74" i="10"/>
  <c r="C74" i="10" s="1"/>
  <c r="E75" i="10"/>
  <c r="C75" i="10" s="1"/>
  <c r="E77" i="10"/>
  <c r="C77" i="10" s="1"/>
  <c r="E78" i="10"/>
  <c r="C78" i="10" s="1"/>
  <c r="E79" i="10"/>
  <c r="C79" i="10" s="1"/>
  <c r="E80" i="10"/>
  <c r="C80" i="10" s="1"/>
  <c r="E82" i="10"/>
  <c r="C82" i="10" s="1"/>
  <c r="E83" i="10"/>
  <c r="C83" i="10" s="1"/>
  <c r="B45" i="10"/>
  <c r="B46" i="10"/>
  <c r="B47" i="10"/>
  <c r="B48" i="10"/>
  <c r="B49" i="10"/>
  <c r="B50" i="10"/>
  <c r="B51" i="10"/>
  <c r="B52"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43" i="10"/>
  <c r="E41" i="10"/>
  <c r="D31" i="10"/>
  <c r="F31" i="10"/>
  <c r="G31" i="10"/>
  <c r="H31" i="10"/>
  <c r="I31" i="10"/>
  <c r="J31" i="10"/>
  <c r="K31" i="10"/>
  <c r="E33" i="10"/>
  <c r="E34" i="10"/>
  <c r="E35" i="10"/>
  <c r="E36" i="10"/>
  <c r="C37" i="10"/>
  <c r="E38" i="10"/>
  <c r="C38" i="10" s="1"/>
  <c r="E32" i="10"/>
  <c r="B33" i="10"/>
  <c r="B34" i="10"/>
  <c r="B35" i="10"/>
  <c r="B36" i="10"/>
  <c r="B37" i="10"/>
  <c r="B38" i="10"/>
  <c r="B32" i="10"/>
  <c r="E28" i="10"/>
  <c r="E29" i="10"/>
  <c r="E30" i="10"/>
  <c r="E26" i="10"/>
  <c r="E25" i="10" s="1"/>
  <c r="B30" i="10"/>
  <c r="B29" i="10"/>
  <c r="B28" i="10"/>
  <c r="B26" i="10"/>
  <c r="E23" i="10"/>
  <c r="E22" i="10"/>
  <c r="B23" i="10"/>
  <c r="B22" i="10"/>
  <c r="E19" i="10"/>
  <c r="C19" i="10" s="1"/>
  <c r="F15" i="10"/>
  <c r="F14" i="10" s="1"/>
  <c r="G15" i="10"/>
  <c r="G14" i="10" s="1"/>
  <c r="H15" i="10"/>
  <c r="H14" i="10" s="1"/>
  <c r="I15" i="10"/>
  <c r="I14" i="10" s="1"/>
  <c r="K15" i="10"/>
  <c r="K14" i="10" s="1"/>
  <c r="L15" i="10"/>
  <c r="L14" i="10" s="1"/>
  <c r="M13" i="53"/>
  <c r="G13" i="53"/>
  <c r="R13" i="53"/>
  <c r="Q13" i="53"/>
  <c r="P13" i="53"/>
  <c r="O13" i="53"/>
  <c r="L13" i="53"/>
  <c r="K13" i="53"/>
  <c r="J13" i="53"/>
  <c r="I13" i="53"/>
  <c r="H13" i="53"/>
  <c r="F13" i="53"/>
  <c r="E13" i="53"/>
  <c r="D13" i="53"/>
  <c r="D12" i="53"/>
  <c r="E12" i="53" s="1"/>
  <c r="F12" i="53" s="1"/>
  <c r="G12" i="53" s="1"/>
  <c r="H12" i="53" s="1"/>
  <c r="I12" i="53" s="1"/>
  <c r="J12" i="53" s="1"/>
  <c r="K12" i="53" s="1"/>
  <c r="L12" i="53" s="1"/>
  <c r="M12" i="53" s="1"/>
  <c r="N12" i="53" s="1"/>
  <c r="O12" i="53" s="1"/>
  <c r="P12" i="53" s="1"/>
  <c r="Q12" i="53" s="1"/>
  <c r="R12" i="53" s="1"/>
  <c r="E31" i="10" l="1"/>
  <c r="C88" i="10"/>
  <c r="E87" i="10"/>
  <c r="C22" i="10"/>
  <c r="E21" i="10"/>
  <c r="C117" i="10"/>
  <c r="H19" i="8"/>
  <c r="H15" i="8" s="1"/>
  <c r="C113" i="10"/>
  <c r="E112" i="10"/>
  <c r="M19" i="8" s="1"/>
  <c r="M15" i="8" s="1"/>
  <c r="E20" i="8"/>
  <c r="E15" i="8" s="1"/>
  <c r="C162" i="10"/>
  <c r="E154" i="10"/>
  <c r="C155" i="10"/>
  <c r="E44" i="10"/>
  <c r="E109" i="10"/>
  <c r="E103" i="10"/>
  <c r="P19" i="8" s="1"/>
  <c r="P15" i="8" s="1"/>
  <c r="N13" i="53"/>
  <c r="C154" i="10" l="1"/>
  <c r="J20" i="8"/>
  <c r="C109" i="10"/>
  <c r="O19" i="8"/>
  <c r="C44" i="10"/>
  <c r="C220" i="52"/>
  <c r="E131" i="10" s="1"/>
  <c r="C131" i="10" s="1"/>
  <c r="C203" i="52"/>
  <c r="C181" i="52"/>
  <c r="C180" i="52" s="1"/>
  <c r="E85" i="10" s="1"/>
  <c r="C176" i="52"/>
  <c r="E81" i="10" s="1"/>
  <c r="C81" i="10" s="1"/>
  <c r="C171" i="52"/>
  <c r="E76" i="10" s="1"/>
  <c r="C76" i="10" s="1"/>
  <c r="C67" i="52"/>
  <c r="K24" i="8" s="1"/>
  <c r="K22" i="8" s="1"/>
  <c r="C252" i="52"/>
  <c r="C230" i="52"/>
  <c r="E167" i="10" s="1"/>
  <c r="C167" i="10" s="1"/>
  <c r="C207" i="52"/>
  <c r="E120" i="10" s="1"/>
  <c r="C120" i="10" s="1"/>
  <c r="C81" i="52"/>
  <c r="C56" i="52"/>
  <c r="J24" i="8" s="1"/>
  <c r="J22" i="8" s="1"/>
  <c r="C43" i="52"/>
  <c r="E176" i="10" s="1"/>
  <c r="E25" i="8" s="1"/>
  <c r="E22" i="8" s="1"/>
  <c r="C32" i="52"/>
  <c r="C16" i="52"/>
  <c r="E234" i="10" l="1"/>
  <c r="C26" i="52"/>
  <c r="O15" i="8"/>
  <c r="N19" i="8"/>
  <c r="N15" i="8" s="1"/>
  <c r="C14" i="52"/>
  <c r="E222" i="10"/>
  <c r="E84" i="10"/>
  <c r="Q18" i="8" s="1"/>
  <c r="C85" i="10"/>
  <c r="E150" i="10"/>
  <c r="C240" i="52"/>
  <c r="E101" i="10"/>
  <c r="C101" i="10" s="1"/>
  <c r="C115" i="52"/>
  <c r="C179" i="52"/>
  <c r="C110" i="52"/>
  <c r="E138" i="10" l="1"/>
  <c r="R20" i="8" s="1"/>
  <c r="R15" i="8" s="1"/>
  <c r="C222" i="10"/>
  <c r="G71" i="8"/>
  <c r="C150" i="10"/>
  <c r="D242" i="52"/>
  <c r="C228" i="52"/>
  <c r="C97" i="52"/>
  <c r="C91" i="52"/>
  <c r="C90" i="52" s="1"/>
  <c r="C102" i="52"/>
  <c r="C101" i="52" s="1"/>
  <c r="D104" i="52"/>
  <c r="D80" i="52"/>
  <c r="C66" i="52"/>
  <c r="C50" i="52"/>
  <c r="C42" i="52"/>
  <c r="C260" i="52"/>
  <c r="E225" i="10" s="1"/>
  <c r="C20" i="16"/>
  <c r="C24" i="16"/>
  <c r="C23" i="16" s="1"/>
  <c r="C16" i="16"/>
  <c r="C12" i="52" s="1"/>
  <c r="C15" i="16"/>
  <c r="L8" i="1"/>
  <c r="C10" i="1"/>
  <c r="C89" i="52" l="1"/>
  <c r="N24" i="8"/>
  <c r="E175" i="10"/>
  <c r="E173" i="10" s="1"/>
  <c r="C227" i="52"/>
  <c r="E165" i="10"/>
  <c r="C49" i="52"/>
  <c r="E157" i="10"/>
  <c r="D71" i="8"/>
  <c r="C14" i="16"/>
  <c r="C11" i="52"/>
  <c r="C10" i="52" s="1"/>
  <c r="C25" i="52"/>
  <c r="E156" i="10" l="1"/>
  <c r="C157" i="10"/>
  <c r="C165" i="10"/>
  <c r="E164" i="10"/>
  <c r="D174" i="10"/>
  <c r="C14" i="53"/>
  <c r="C13" i="53" s="1"/>
  <c r="C19" i="1"/>
  <c r="C18" i="1" s="1"/>
  <c r="C174" i="10" l="1"/>
  <c r="D173" i="10"/>
  <c r="I20" i="8"/>
  <c r="I15" i="8" s="1"/>
  <c r="C156" i="10"/>
  <c r="C164" i="52" l="1"/>
  <c r="E69" i="10" s="1"/>
  <c r="C69" i="10" s="1"/>
  <c r="E62" i="10"/>
  <c r="C62" i="10" s="1"/>
  <c r="C151" i="52"/>
  <c r="E57" i="10" s="1"/>
  <c r="C142" i="52"/>
  <c r="C57" i="10" l="1"/>
  <c r="C141" i="52"/>
  <c r="E123" i="10" l="1"/>
  <c r="C123" i="10" s="1"/>
  <c r="D49" i="52" l="1"/>
  <c r="C223" i="52" l="1"/>
  <c r="C205" i="52"/>
  <c r="E102" i="10" l="1"/>
  <c r="C102" i="10" s="1"/>
  <c r="C195" i="52"/>
  <c r="C211" i="52"/>
  <c r="C206" i="52" s="1"/>
  <c r="E134" i="10"/>
  <c r="E99" i="10"/>
  <c r="C87" i="52"/>
  <c r="E239" i="10" s="1"/>
  <c r="E226" i="10" l="1"/>
  <c r="C99" i="10"/>
  <c r="E98" i="10"/>
  <c r="E122" i="10"/>
  <c r="C134" i="10"/>
  <c r="C80" i="52"/>
  <c r="C136" i="52"/>
  <c r="C135" i="52" s="1"/>
  <c r="C109" i="52"/>
  <c r="C108" i="52" s="1"/>
  <c r="E97" i="10" l="1"/>
  <c r="Q19" i="8"/>
  <c r="D19" i="8" s="1"/>
  <c r="E119" i="10"/>
  <c r="C122" i="10"/>
  <c r="E18" i="10"/>
  <c r="C18" i="10" s="1"/>
  <c r="C134" i="52"/>
  <c r="E40" i="10"/>
  <c r="C64" i="52"/>
  <c r="Q20" i="8" l="1"/>
  <c r="E118" i="10"/>
  <c r="C107" i="52"/>
  <c r="C62" i="52"/>
  <c r="E56" i="10"/>
  <c r="C56" i="10" s="1"/>
  <c r="C97" i="10"/>
  <c r="C119" i="10"/>
  <c r="A1" i="52"/>
  <c r="C61" i="52" l="1"/>
  <c r="C55" i="52" s="1"/>
  <c r="C13" i="52" s="1"/>
  <c r="C9" i="52" s="1"/>
  <c r="E9" i="52" s="1"/>
  <c r="E54" i="10"/>
  <c r="I17" i="40"/>
  <c r="C54" i="10" l="1"/>
  <c r="E53" i="10"/>
  <c r="C53" i="10" l="1"/>
  <c r="E43" i="10"/>
  <c r="J17" i="8"/>
  <c r="J15" i="8" s="1"/>
  <c r="E42" i="10" l="1"/>
  <c r="C43" i="10"/>
  <c r="J17" i="40"/>
  <c r="C42" i="10" l="1"/>
  <c r="E39" i="10"/>
  <c r="Q17" i="8" s="1"/>
  <c r="E9" i="1" l="1"/>
  <c r="C8" i="49" l="1"/>
  <c r="R23" i="38"/>
  <c r="Q23" i="38"/>
  <c r="C6" i="49"/>
  <c r="C14" i="49" l="1"/>
  <c r="H70" i="8" l="1"/>
  <c r="F103" i="10"/>
  <c r="G103" i="10"/>
  <c r="H103" i="10"/>
  <c r="I103" i="10"/>
  <c r="K103" i="10"/>
  <c r="L103" i="10"/>
  <c r="D103" i="10"/>
  <c r="D87" i="10"/>
  <c r="D25" i="10"/>
  <c r="D21" i="10"/>
  <c r="D20" i="10" l="1"/>
  <c r="D17" i="10" l="1"/>
  <c r="G9" i="47" l="1"/>
  <c r="F112" i="10" l="1"/>
  <c r="G112" i="10"/>
  <c r="H112" i="10"/>
  <c r="I112" i="10"/>
  <c r="J112" i="10"/>
  <c r="K112" i="10"/>
  <c r="K98" i="10" s="1"/>
  <c r="L112" i="10"/>
  <c r="L98" i="10" s="1"/>
  <c r="F98" i="10"/>
  <c r="F138" i="10"/>
  <c r="G138" i="10"/>
  <c r="H138" i="10"/>
  <c r="I138" i="10"/>
  <c r="J138" i="10"/>
  <c r="K138" i="10"/>
  <c r="L138" i="10"/>
  <c r="D161" i="10"/>
  <c r="C161" i="10" s="1"/>
  <c r="D149" i="10"/>
  <c r="C149" i="10" s="1"/>
  <c r="D139" i="10"/>
  <c r="C139" i="10" s="1"/>
  <c r="C112" i="10" l="1"/>
  <c r="G98" i="10"/>
  <c r="I98" i="10"/>
  <c r="D138" i="10"/>
  <c r="H98" i="10"/>
  <c r="Q21" i="8"/>
  <c r="D21" i="8" s="1"/>
  <c r="D118" i="10" l="1"/>
  <c r="C138" i="10"/>
  <c r="D39" i="10"/>
  <c r="F39" i="10"/>
  <c r="G39" i="10"/>
  <c r="H39" i="10"/>
  <c r="I39" i="10"/>
  <c r="J39" i="10"/>
  <c r="K39" i="10"/>
  <c r="L39" i="10"/>
  <c r="C40" i="10"/>
  <c r="D17" i="8" l="1"/>
  <c r="C41" i="10"/>
  <c r="D13" i="47"/>
  <c r="D12" i="47"/>
  <c r="C13" i="47"/>
  <c r="C12" i="47"/>
  <c r="C7" i="47"/>
  <c r="G7" i="47" s="1"/>
  <c r="F4" i="47"/>
  <c r="F14" i="47" s="1"/>
  <c r="E6" i="47"/>
  <c r="D5" i="47"/>
  <c r="D15" i="47" s="1"/>
  <c r="H4" i="47"/>
  <c r="M20" i="40"/>
  <c r="D84" i="10"/>
  <c r="F87" i="10"/>
  <c r="G87" i="10"/>
  <c r="G84" i="10" s="1"/>
  <c r="H87" i="10"/>
  <c r="H84" i="10" s="1"/>
  <c r="I87" i="10"/>
  <c r="I84" i="10" s="1"/>
  <c r="J87" i="10"/>
  <c r="J84" i="10" s="1"/>
  <c r="K87" i="10"/>
  <c r="K84" i="10" s="1"/>
  <c r="L87" i="10"/>
  <c r="L84" i="10" s="1"/>
  <c r="D18" i="8"/>
  <c r="C36" i="10"/>
  <c r="F17" i="10"/>
  <c r="G17" i="10"/>
  <c r="H17" i="10"/>
  <c r="I17" i="10"/>
  <c r="J17" i="10"/>
  <c r="K17" i="10"/>
  <c r="L17" i="10"/>
  <c r="C35" i="10"/>
  <c r="C34" i="10"/>
  <c r="D11" i="47" l="1"/>
  <c r="F84" i="10"/>
  <c r="C87" i="10"/>
  <c r="D16" i="10"/>
  <c r="D15" i="10" s="1"/>
  <c r="D14" i="10" s="1"/>
  <c r="C84" i="10"/>
  <c r="C11" i="47"/>
  <c r="G12" i="47"/>
  <c r="L31" i="10" l="1"/>
  <c r="F21" i="10"/>
  <c r="G21" i="10"/>
  <c r="H21" i="10"/>
  <c r="I21" i="10"/>
  <c r="J21" i="10"/>
  <c r="K21" i="10"/>
  <c r="L21" i="10"/>
  <c r="E5" i="47" l="1"/>
  <c r="C21" i="10"/>
  <c r="K17" i="40"/>
  <c r="E20" i="10" l="1"/>
  <c r="E4" i="47"/>
  <c r="E15" i="47"/>
  <c r="C28" i="38"/>
  <c r="C21" i="38" s="1"/>
  <c r="C10" i="38"/>
  <c r="D17" i="40"/>
  <c r="E17" i="10" l="1"/>
  <c r="C20" i="10"/>
  <c r="C5" i="47"/>
  <c r="C15" i="47" s="1"/>
  <c r="G15" i="47" s="1"/>
  <c r="N17" i="40"/>
  <c r="F118" i="10"/>
  <c r="G118" i="10"/>
  <c r="H118" i="10"/>
  <c r="I118" i="10"/>
  <c r="J118" i="10"/>
  <c r="K118" i="10"/>
  <c r="L118" i="10"/>
  <c r="F25" i="10"/>
  <c r="G25" i="10"/>
  <c r="H25" i="10"/>
  <c r="I25" i="10"/>
  <c r="J25" i="10"/>
  <c r="K25" i="10"/>
  <c r="L25" i="10"/>
  <c r="C23" i="10"/>
  <c r="C32" i="10"/>
  <c r="C33" i="10"/>
  <c r="C26" i="10"/>
  <c r="C28" i="10"/>
  <c r="C29" i="10"/>
  <c r="C30" i="10"/>
  <c r="C28" i="1"/>
  <c r="C17" i="1" s="1"/>
  <c r="E17" i="40"/>
  <c r="I18" i="40"/>
  <c r="E16" i="10" l="1"/>
  <c r="E15" i="10" s="1"/>
  <c r="E14" i="10" s="1"/>
  <c r="Q16" i="8"/>
  <c r="C118" i="10"/>
  <c r="C17" i="10"/>
  <c r="C31" i="10"/>
  <c r="J103" i="10"/>
  <c r="C6" i="47"/>
  <c r="C4" i="47" s="1"/>
  <c r="O17" i="40"/>
  <c r="G5" i="47"/>
  <c r="C25" i="10"/>
  <c r="J98" i="10"/>
  <c r="C98" i="10" s="1"/>
  <c r="C39" i="10"/>
  <c r="L20" i="40"/>
  <c r="D16" i="8" l="1"/>
  <c r="Q15" i="8"/>
  <c r="C16" i="10"/>
  <c r="C103" i="10"/>
  <c r="C8" i="47"/>
  <c r="C16" i="47"/>
  <c r="D20" i="8"/>
  <c r="N18" i="40"/>
  <c r="N20" i="40" s="1"/>
  <c r="C57" i="38"/>
  <c r="K24" i="40"/>
  <c r="P46" i="38"/>
  <c r="Z7" i="38"/>
  <c r="Z8" i="38"/>
  <c r="Z9" i="38"/>
  <c r="Z10" i="38"/>
  <c r="Z11" i="38"/>
  <c r="Z12" i="38"/>
  <c r="Z13" i="38"/>
  <c r="Z14" i="38"/>
  <c r="Z15" i="38"/>
  <c r="Z16" i="38"/>
  <c r="Z17" i="38"/>
  <c r="Z18" i="38"/>
  <c r="Z19" i="38"/>
  <c r="Z20" i="38"/>
  <c r="Z21" i="38"/>
  <c r="Z23" i="38"/>
  <c r="AA23" i="38" s="1"/>
  <c r="Z27" i="38"/>
  <c r="AA27" i="38" s="1"/>
  <c r="Z28" i="38"/>
  <c r="AA28" i="38" s="1"/>
  <c r="Z29" i="38"/>
  <c r="Z30" i="38"/>
  <c r="AA30" i="38" s="1"/>
  <c r="Z31" i="38"/>
  <c r="AA31" i="38" s="1"/>
  <c r="Z32" i="38"/>
  <c r="AA32" i="38" s="1"/>
  <c r="Z33" i="38"/>
  <c r="AA33" i="38" s="1"/>
  <c r="Z34" i="38"/>
  <c r="AA34" i="38" s="1"/>
  <c r="Z35" i="38"/>
  <c r="AA35" i="38" s="1"/>
  <c r="Z36" i="38"/>
  <c r="AA36" i="38" s="1"/>
  <c r="Z37" i="38"/>
  <c r="AA37" i="38" s="1"/>
  <c r="Z38" i="38"/>
  <c r="AA38" i="38" s="1"/>
  <c r="Z39" i="38"/>
  <c r="AA39" i="38" s="1"/>
  <c r="Z40" i="38"/>
  <c r="AA40" i="38" s="1"/>
  <c r="Z41" i="38"/>
  <c r="AA41" i="38" s="1"/>
  <c r="Z42" i="38"/>
  <c r="AA42" i="38" s="1"/>
  <c r="Z43" i="38"/>
  <c r="Z45" i="38"/>
  <c r="AA45" i="38" s="1"/>
  <c r="Z46" i="38"/>
  <c r="AA46" i="38" s="1"/>
  <c r="Z50" i="38"/>
  <c r="Z51" i="38"/>
  <c r="AA51" i="38" s="1"/>
  <c r="Z52" i="38"/>
  <c r="AA52" i="38" s="1"/>
  <c r="Z6" i="38"/>
  <c r="D15" i="8" l="1"/>
  <c r="C10" i="47"/>
  <c r="G10" i="47" s="1"/>
  <c r="C14" i="47"/>
  <c r="AA50" i="38"/>
  <c r="P49" i="38" l="1"/>
  <c r="Z49" i="38" s="1"/>
  <c r="AA49" i="38" s="1"/>
  <c r="P48" i="38"/>
  <c r="Z48" i="38" s="1"/>
  <c r="AA48" i="38" s="1"/>
  <c r="P47" i="38"/>
  <c r="Z47" i="38" s="1"/>
  <c r="AA47" i="38" s="1"/>
  <c r="R44" i="38"/>
  <c r="Z44" i="38" s="1"/>
  <c r="AA44" i="38" s="1"/>
  <c r="P26" i="38"/>
  <c r="Z26" i="38" s="1"/>
  <c r="AA26" i="38" s="1"/>
  <c r="R25" i="38"/>
  <c r="Z25" i="38" s="1"/>
  <c r="AA25" i="38" s="1"/>
  <c r="P24" i="38"/>
  <c r="Z24" i="38" s="1"/>
  <c r="AA24" i="38" s="1"/>
  <c r="P22" i="38"/>
  <c r="Z22" i="38" s="1"/>
  <c r="D62" i="39"/>
  <c r="Q62" i="39" s="1"/>
  <c r="D64" i="39"/>
  <c r="S64" i="39" s="1"/>
  <c r="D65" i="39"/>
  <c r="R65" i="39" s="1"/>
  <c r="D66" i="39"/>
  <c r="Q66" i="39" s="1"/>
  <c r="J23" i="40"/>
  <c r="AA22" i="38" l="1"/>
  <c r="Z54" i="38"/>
  <c r="E13" i="47"/>
  <c r="E16" i="47" s="1"/>
  <c r="K27" i="40"/>
  <c r="K23" i="40"/>
  <c r="C16" i="38"/>
  <c r="C17" i="38"/>
  <c r="C18" i="38"/>
  <c r="C19" i="38"/>
  <c r="C20" i="38"/>
  <c r="C15" i="38"/>
  <c r="G13" i="47" l="1"/>
  <c r="E14" i="47"/>
  <c r="E11" i="47"/>
  <c r="G11" i="47" s="1"/>
  <c r="C9" i="38"/>
  <c r="G32" i="38"/>
  <c r="H10" i="38"/>
  <c r="G31" i="38"/>
  <c r="K31" i="38"/>
  <c r="C20" i="40" l="1"/>
  <c r="J20" i="40"/>
  <c r="M9" i="39" l="1"/>
  <c r="D9" i="39" s="1"/>
  <c r="L10" i="39" l="1"/>
  <c r="D10" i="39" s="1"/>
  <c r="E63" i="39" l="1"/>
  <c r="F63" i="39"/>
  <c r="G63" i="39"/>
  <c r="H63" i="39"/>
  <c r="I63" i="39"/>
  <c r="K63" i="39"/>
  <c r="L63" i="39"/>
  <c r="M63" i="39"/>
  <c r="N63" i="39"/>
  <c r="O63" i="39"/>
  <c r="J63" i="39"/>
  <c r="J8" i="39"/>
  <c r="D63" i="39" l="1"/>
  <c r="K18" i="40"/>
  <c r="H9" i="1"/>
  <c r="C7" i="38"/>
  <c r="C8" i="38" s="1"/>
  <c r="O18" i="40" l="1"/>
  <c r="D6" i="47"/>
  <c r="K20" i="40"/>
  <c r="O20" i="40"/>
  <c r="F8" i="39"/>
  <c r="G8" i="39"/>
  <c r="H8" i="39"/>
  <c r="I8" i="39"/>
  <c r="K8" i="39"/>
  <c r="L8" i="39"/>
  <c r="M8" i="39"/>
  <c r="N8" i="39"/>
  <c r="O8" i="39"/>
  <c r="D61" i="39"/>
  <c r="R61" i="39" l="1"/>
  <c r="D72" i="39"/>
  <c r="D8" i="39"/>
  <c r="D71" i="39" s="1"/>
  <c r="D16" i="47"/>
  <c r="D4" i="47"/>
  <c r="G6" i="47"/>
  <c r="D14" i="47" l="1"/>
  <c r="G14" i="47" s="1"/>
  <c r="G16" i="47"/>
  <c r="D8" i="47"/>
  <c r="G8" i="47" s="1"/>
  <c r="G4" i="47"/>
  <c r="C43" i="38"/>
  <c r="C29" i="38" l="1"/>
  <c r="AA29" i="38" s="1"/>
  <c r="AA43" i="38"/>
  <c r="C58" i="38"/>
  <c r="C22" i="16" l="1"/>
  <c r="C19" i="16"/>
  <c r="C17" i="16"/>
  <c r="D13" i="52" s="1"/>
  <c r="E13" i="52" s="1"/>
  <c r="C13" i="16" l="1"/>
  <c r="C12" i="16" l="1"/>
  <c r="D9" i="52" l="1"/>
  <c r="D10" i="52" s="1"/>
  <c r="F84" i="37"/>
  <c r="J164" i="10" l="1"/>
  <c r="C164" i="10" s="1"/>
  <c r="J175" i="10"/>
  <c r="J176" i="10"/>
  <c r="C176" i="10" s="1"/>
  <c r="J177" i="10"/>
  <c r="C177" i="10" s="1"/>
  <c r="J178" i="10"/>
  <c r="C178" i="10" s="1"/>
  <c r="J179" i="10"/>
  <c r="C179" i="10" s="1"/>
  <c r="J180" i="10"/>
  <c r="C180" i="10" s="1"/>
  <c r="J193" i="10"/>
  <c r="C193" i="10" s="1"/>
  <c r="J194" i="10"/>
  <c r="C194" i="10" s="1"/>
  <c r="J195" i="10"/>
  <c r="C195" i="10" s="1"/>
  <c r="J196" i="10"/>
  <c r="C196" i="10" s="1"/>
  <c r="J208" i="10"/>
  <c r="C208" i="10" s="1"/>
  <c r="J209" i="10"/>
  <c r="C209" i="10" s="1"/>
  <c r="J210" i="10"/>
  <c r="C210" i="10" s="1"/>
  <c r="J211" i="10"/>
  <c r="C211" i="10" s="1"/>
  <c r="J212" i="10"/>
  <c r="C212" i="10" s="1"/>
  <c r="J213" i="10"/>
  <c r="C213" i="10" s="1"/>
  <c r="J214" i="10"/>
  <c r="C214" i="10" s="1"/>
  <c r="J215" i="10"/>
  <c r="C215" i="10" s="1"/>
  <c r="J216" i="10"/>
  <c r="C216" i="10" s="1"/>
  <c r="J217" i="10"/>
  <c r="C217" i="10" s="1"/>
  <c r="J218" i="10"/>
  <c r="C218" i="10" s="1"/>
  <c r="J219" i="10"/>
  <c r="C219" i="10" s="1"/>
  <c r="J220" i="10"/>
  <c r="C220" i="10" s="1"/>
  <c r="J197" i="10"/>
  <c r="C197" i="10" s="1"/>
  <c r="J198" i="10"/>
  <c r="C198" i="10" s="1"/>
  <c r="J199" i="10"/>
  <c r="C199" i="10" s="1"/>
  <c r="J200" i="10"/>
  <c r="C200" i="10" s="1"/>
  <c r="J201" i="10"/>
  <c r="C201" i="10" s="1"/>
  <c r="J202" i="10"/>
  <c r="C202" i="10" s="1"/>
  <c r="J203" i="10"/>
  <c r="C203" i="10" s="1"/>
  <c r="J204" i="10"/>
  <c r="C204" i="10" s="1"/>
  <c r="J205" i="10"/>
  <c r="C205" i="10" s="1"/>
  <c r="J206" i="10"/>
  <c r="C206" i="10" s="1"/>
  <c r="J207" i="10"/>
  <c r="C207" i="10" s="1"/>
  <c r="J181" i="10"/>
  <c r="C181" i="10" s="1"/>
  <c r="J182" i="10"/>
  <c r="C182" i="10" s="1"/>
  <c r="J183" i="10"/>
  <c r="C183" i="10" s="1"/>
  <c r="J184" i="10"/>
  <c r="C184" i="10" s="1"/>
  <c r="J185" i="10"/>
  <c r="C185" i="10" s="1"/>
  <c r="J186" i="10"/>
  <c r="C186" i="10" s="1"/>
  <c r="J187" i="10"/>
  <c r="C187" i="10" s="1"/>
  <c r="J188" i="10"/>
  <c r="C188" i="10" s="1"/>
  <c r="J189" i="10"/>
  <c r="C189" i="10" s="1"/>
  <c r="J190" i="10"/>
  <c r="C190" i="10" s="1"/>
  <c r="J191" i="10"/>
  <c r="C191" i="10" s="1"/>
  <c r="J192" i="10"/>
  <c r="C192" i="10" s="1"/>
  <c r="J224" i="10"/>
  <c r="C224" i="10" s="1"/>
  <c r="J225" i="10"/>
  <c r="C225" i="10" s="1"/>
  <c r="C175" i="10" l="1"/>
  <c r="J173" i="10"/>
  <c r="C173" i="10"/>
  <c r="J15" i="10"/>
  <c r="D8" i="22"/>
  <c r="E8" i="22"/>
  <c r="J14" i="10" l="1"/>
  <c r="C14" i="10" s="1"/>
  <c r="N14" i="10" s="1"/>
  <c r="C15" i="10"/>
  <c r="N25" i="8"/>
  <c r="D25" i="8" s="1"/>
  <c r="C8" i="37"/>
  <c r="C9" i="37"/>
  <c r="C10" i="37"/>
  <c r="N26" i="8"/>
  <c r="D26" i="8" s="1"/>
  <c r="N27" i="8"/>
  <c r="D27" i="8" s="1"/>
  <c r="C12" i="37" s="1"/>
  <c r="N28" i="8"/>
  <c r="D28" i="8" s="1"/>
  <c r="C13" i="37" s="1"/>
  <c r="C14" i="37"/>
  <c r="C15" i="37"/>
  <c r="C16" i="37"/>
  <c r="C17" i="37"/>
  <c r="N29" i="8"/>
  <c r="D29" i="8" s="1"/>
  <c r="C18" i="37" s="1"/>
  <c r="C19" i="37"/>
  <c r="C20" i="37"/>
  <c r="C21" i="37"/>
  <c r="N30" i="8"/>
  <c r="D30" i="8" s="1"/>
  <c r="C22" i="37" s="1"/>
  <c r="N31" i="8"/>
  <c r="D31" i="8" s="1"/>
  <c r="C23" i="37" s="1"/>
  <c r="N32" i="8"/>
  <c r="D32" i="8" s="1"/>
  <c r="C24" i="37" s="1"/>
  <c r="C25" i="37"/>
  <c r="C26" i="37"/>
  <c r="C27" i="37"/>
  <c r="C28" i="37"/>
  <c r="N33" i="8"/>
  <c r="D33" i="8" s="1"/>
  <c r="C29" i="37" s="1"/>
  <c r="C30" i="37"/>
  <c r="C31" i="37"/>
  <c r="C32" i="37"/>
  <c r="N34" i="8"/>
  <c r="D34" i="8" s="1"/>
  <c r="C33" i="37" s="1"/>
  <c r="N35" i="8"/>
  <c r="D35" i="8" s="1"/>
  <c r="C34" i="37" s="1"/>
  <c r="N36" i="8"/>
  <c r="D36" i="8" s="1"/>
  <c r="C35" i="37" s="1"/>
  <c r="C36" i="37"/>
  <c r="C37" i="37"/>
  <c r="C38" i="37"/>
  <c r="C39" i="37"/>
  <c r="N37" i="8"/>
  <c r="D37" i="8" s="1"/>
  <c r="C40" i="37" s="1"/>
  <c r="N38" i="8"/>
  <c r="N39" i="8"/>
  <c r="N40" i="8"/>
  <c r="N41" i="8"/>
  <c r="N42" i="8"/>
  <c r="N43" i="8"/>
  <c r="N44" i="8"/>
  <c r="N45" i="8"/>
  <c r="N46" i="8"/>
  <c r="N47" i="8"/>
  <c r="N48" i="8"/>
  <c r="N49" i="8"/>
  <c r="N50" i="8"/>
  <c r="N51" i="8"/>
  <c r="N52" i="8"/>
  <c r="N53" i="8"/>
  <c r="N54" i="8"/>
  <c r="N55" i="8"/>
  <c r="N56" i="8"/>
  <c r="N57" i="8"/>
  <c r="N58" i="8"/>
  <c r="N59" i="8"/>
  <c r="N60" i="8"/>
  <c r="N61" i="8"/>
  <c r="N62" i="8"/>
  <c r="N63" i="8"/>
  <c r="N64" i="8"/>
  <c r="N65" i="8"/>
  <c r="N66" i="8"/>
  <c r="N67" i="8"/>
  <c r="N68" i="8"/>
  <c r="N69" i="8"/>
  <c r="N70" i="8"/>
  <c r="D70" i="8" s="1"/>
  <c r="N22" i="8" l="1"/>
  <c r="M13" i="10"/>
  <c r="M14" i="10"/>
  <c r="M15" i="10"/>
  <c r="C11" i="37"/>
  <c r="C7" i="37"/>
  <c r="D24" i="8"/>
  <c r="D39" i="8" l="1"/>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38" i="8" l="1"/>
  <c r="D22" i="8" s="1"/>
  <c r="D14" i="8" s="1"/>
  <c r="E74" i="8" s="1"/>
  <c r="A1" i="22" l="1"/>
  <c r="A1" i="37"/>
  <c r="A1" i="8"/>
  <c r="A1" i="10"/>
  <c r="A1" i="16"/>
  <c r="C89" i="37"/>
  <c r="C85" i="37"/>
  <c r="C82" i="37"/>
  <c r="C6" i="37" s="1"/>
  <c r="C13" i="1" l="1"/>
  <c r="C9" i="1" s="1"/>
  <c r="L7" i="1" l="1"/>
  <c r="C69" i="33"/>
  <c r="C65" i="33"/>
  <c r="C62" i="33"/>
  <c r="C59" i="33"/>
  <c r="C56" i="33"/>
  <c r="C55" i="33"/>
  <c r="C52" i="33"/>
  <c r="C50" i="33"/>
  <c r="C47" i="33"/>
  <c r="C45" i="33"/>
  <c r="C43" i="33"/>
  <c r="C42" i="33" s="1"/>
  <c r="C38" i="33"/>
  <c r="C32" i="33"/>
  <c r="C28" i="33"/>
  <c r="C22" i="33"/>
  <c r="C18" i="33"/>
  <c r="C14" i="33"/>
  <c r="C13" i="33"/>
  <c r="C8" i="33"/>
  <c r="C6" i="33"/>
  <c r="C49" i="33" l="1"/>
  <c r="C5" i="33"/>
  <c r="C21" i="33"/>
  <c r="A1" i="33"/>
  <c r="D64" i="34"/>
  <c r="D63" i="34"/>
  <c r="D62" i="34"/>
  <c r="D61" i="34"/>
  <c r="G60" i="34"/>
  <c r="D60" i="34" s="1"/>
  <c r="F59" i="34"/>
  <c r="E59" i="34"/>
  <c r="F58" i="34"/>
  <c r="D58" i="34" s="1"/>
  <c r="D48" i="34"/>
  <c r="D47" i="34"/>
  <c r="D46" i="34"/>
  <c r="D45" i="34"/>
  <c r="F44" i="34"/>
  <c r="E44" i="34"/>
  <c r="C44" i="34"/>
  <c r="D43" i="34"/>
  <c r="D42" i="34"/>
  <c r="F41" i="34"/>
  <c r="E41" i="34"/>
  <c r="C41" i="34"/>
  <c r="D40" i="34"/>
  <c r="D39" i="34"/>
  <c r="F38" i="34"/>
  <c r="E38" i="34"/>
  <c r="C38" i="34"/>
  <c r="D36" i="34"/>
  <c r="D35" i="34"/>
  <c r="D34" i="34"/>
  <c r="D33" i="34"/>
  <c r="D32" i="34"/>
  <c r="D31" i="34"/>
  <c r="F30" i="34"/>
  <c r="D30" i="34" s="1"/>
  <c r="F29" i="34"/>
  <c r="D29" i="34" s="1"/>
  <c r="E28" i="34"/>
  <c r="D27" i="34"/>
  <c r="F26" i="34"/>
  <c r="D26" i="34" s="1"/>
  <c r="D25" i="34"/>
  <c r="F24" i="34"/>
  <c r="D24" i="34" s="1"/>
  <c r="D23" i="34"/>
  <c r="E22" i="34"/>
  <c r="G21" i="34"/>
  <c r="C21" i="34"/>
  <c r="G14" i="34"/>
  <c r="C14" i="34"/>
  <c r="A5" i="16"/>
  <c r="A5" i="52" s="1"/>
  <c r="A5" i="10" s="1"/>
  <c r="A5" i="53" s="1"/>
  <c r="A6" i="8" s="1"/>
  <c r="A3" i="54" l="1"/>
  <c r="C6" i="28"/>
  <c r="A4" i="22"/>
  <c r="E21" i="34"/>
  <c r="C71" i="33"/>
  <c r="A3" i="34"/>
  <c r="A3" i="33" s="1"/>
  <c r="D28" i="34"/>
  <c r="G59" i="34"/>
  <c r="F22" i="34"/>
  <c r="D22" i="34"/>
  <c r="D38" i="34"/>
  <c r="F37" i="34"/>
  <c r="D59" i="34"/>
  <c r="D41" i="34"/>
  <c r="F14" i="34"/>
  <c r="E37" i="34"/>
  <c r="C37" i="34"/>
  <c r="D44" i="34"/>
  <c r="J11" i="34"/>
  <c r="E14" i="34"/>
  <c r="F28" i="34"/>
  <c r="D21" i="34" l="1"/>
  <c r="F21" i="34"/>
  <c r="A3" i="37"/>
  <c r="D14" i="34"/>
  <c r="D37" i="34"/>
  <c r="J37" i="34" s="1"/>
  <c r="J13" i="34" l="1"/>
  <c r="I9" i="34" l="1"/>
  <c r="I7" i="34"/>
  <c r="C58" i="22" l="1"/>
  <c r="C8" i="22" s="1"/>
  <c r="E13" i="8" l="1"/>
  <c r="C14" i="8"/>
  <c r="F13" i="8" l="1"/>
  <c r="G13" i="8" s="1"/>
  <c r="H13" i="8" s="1"/>
  <c r="I13" i="8" s="1"/>
  <c r="J13" i="8" s="1"/>
  <c r="K13" i="8" s="1"/>
  <c r="L13" i="8" s="1"/>
  <c r="M13" i="8" s="1"/>
  <c r="N13" i="8" s="1"/>
  <c r="O13" i="8" s="1"/>
  <c r="P13" i="8" s="1"/>
  <c r="Q13" i="8" s="1"/>
  <c r="R13" i="8" s="1"/>
  <c r="S13" i="8" s="1"/>
  <c r="D13" i="10"/>
  <c r="E13" i="10" s="1"/>
  <c r="F13" i="10" s="1"/>
  <c r="G13" i="10" s="1"/>
  <c r="H13" i="10" s="1"/>
  <c r="I13" i="10" s="1"/>
  <c r="J13" i="10" s="1"/>
  <c r="K13" i="10" s="1"/>
  <c r="L13" i="10" s="1"/>
  <c r="A22" i="1"/>
  <c r="A15" i="1"/>
  <c r="E14" i="8" l="1"/>
  <c r="H14" i="8"/>
  <c r="R14" i="8"/>
  <c r="M14" i="8"/>
  <c r="J14" i="8"/>
  <c r="I14" i="8"/>
  <c r="Q14" i="8"/>
  <c r="S14" i="8"/>
  <c r="P14" i="8"/>
  <c r="K14" i="8"/>
  <c r="O14" i="8"/>
  <c r="L14" i="8"/>
  <c r="F14" i="8"/>
  <c r="G14" i="8"/>
  <c r="N1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92" authorId="0" shapeId="0" xr:uid="{00000000-0006-0000-0700-000001000000}">
      <text>
        <r>
          <rPr>
            <b/>
            <sz val="9"/>
            <color indexed="81"/>
            <rFont val="Tahoma"/>
            <family val="2"/>
          </rPr>
          <t>Administrator:</t>
        </r>
        <r>
          <rPr>
            <sz val="9"/>
            <color indexed="81"/>
            <rFont val="Tahoma"/>
            <family val="2"/>
          </rPr>
          <t xml:space="preserve">
Không GPMB được nên dừng thi công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B58" authorId="0" shapeId="0" xr:uid="{00000000-0006-0000-1100-000001000000}">
      <text>
        <r>
          <rPr>
            <b/>
            <sz val="9"/>
            <color indexed="81"/>
            <rFont val="Tahoma"/>
            <family val="2"/>
          </rPr>
          <t>Windows User:</t>
        </r>
        <r>
          <rPr>
            <sz val="9"/>
            <color indexed="81"/>
            <rFont val="Tahoma"/>
            <family val="2"/>
          </rPr>
          <t xml:space="preserve">
những trường 2 điểm trường đc cộng thêm 30tr</t>
        </r>
      </text>
    </comment>
  </commentList>
</comments>
</file>

<file path=xl/sharedStrings.xml><?xml version="1.0" encoding="utf-8"?>
<sst xmlns="http://schemas.openxmlformats.org/spreadsheetml/2006/main" count="2224" uniqueCount="1156">
  <si>
    <t>Đơn vị: Triệu đồng</t>
  </si>
  <si>
    <t>Nội dung</t>
  </si>
  <si>
    <t>A</t>
  </si>
  <si>
    <t>B</t>
  </si>
  <si>
    <t>TỔNG NGUỒN THU NSĐP</t>
  </si>
  <si>
    <t>I</t>
  </si>
  <si>
    <t>Thu NSĐP được hưởng theo phân cấp</t>
  </si>
  <si>
    <t>-</t>
  </si>
  <si>
    <t>II</t>
  </si>
  <si>
    <t>Thu bổ sung từ ngân sách cấp trên</t>
  </si>
  <si>
    <t>Thu bổ sung cân đối ngân sách</t>
  </si>
  <si>
    <t>Thu bổ sung có mục tiêu</t>
  </si>
  <si>
    <t>III</t>
  </si>
  <si>
    <t>IV</t>
  </si>
  <si>
    <t>Thu kết dư</t>
  </si>
  <si>
    <t>V</t>
  </si>
  <si>
    <t>TỔNG CHI NSĐP</t>
  </si>
  <si>
    <t>Chi thường xuyên</t>
  </si>
  <si>
    <t>Dự phòng ngân sách</t>
  </si>
  <si>
    <t>Chi tạo nguồn, điều chỉnh tiền lương</t>
  </si>
  <si>
    <t>Chi các chương trình mục tiêu</t>
  </si>
  <si>
    <t>Chi các chương trình mục tiêu, nhiệm vụ</t>
  </si>
  <si>
    <t>C</t>
  </si>
  <si>
    <t>D</t>
  </si>
  <si>
    <t>E</t>
  </si>
  <si>
    <t>Thuế thu nhập cá nhân</t>
  </si>
  <si>
    <t>Thuế bảo vệ môi trường</t>
  </si>
  <si>
    <t>Lệ phí trước bạ</t>
  </si>
  <si>
    <t>Thu tiền sử dụng đất</t>
  </si>
  <si>
    <t>Thu khác ngân sách</t>
  </si>
  <si>
    <t>Biểu mẫu số 17</t>
  </si>
  <si>
    <t>CHI CÂN ĐỐI NSĐP</t>
  </si>
  <si>
    <t xml:space="preserve"> Chi giáo dục - đào tạo và dạy nghề</t>
  </si>
  <si>
    <t xml:space="preserve"> Chi khoa học và công nghệ</t>
  </si>
  <si>
    <t>Trong đó:</t>
  </si>
  <si>
    <t>VI</t>
  </si>
  <si>
    <t>CHI CÁC CHƯƠNG TRÌNH MỤC TIÊU</t>
  </si>
  <si>
    <t>S
T
T</t>
  </si>
  <si>
    <t>Tên đơn vị</t>
  </si>
  <si>
    <t>TỔNG SỐ</t>
  </si>
  <si>
    <t xml:space="preserve">Chi quốc phòng </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</si>
  <si>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</si>
  <si>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</si>
  <si>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</si>
  <si>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</si>
  <si>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</si>
  <si>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</si>
  <si>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</si>
  <si>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</si>
  <si>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</si>
  <si>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thường xuyên khác</t>
  </si>
  <si>
    <t>Biểu mẫu số 35</t>
  </si>
  <si>
    <t>Tổng số</t>
  </si>
  <si>
    <t xml:space="preserve">Chi dự phòng ngân sách </t>
  </si>
  <si>
    <t>Chi chương trình MTQG</t>
  </si>
  <si>
    <t>Chi đầu tư phát triển</t>
  </si>
  <si>
    <t>CÁC CƠ QUAN, TỔ CHỨC</t>
  </si>
  <si>
    <t>CHI DỰ PHÒNG NGÂN SÁCH</t>
  </si>
  <si>
    <t>Trong đó</t>
  </si>
  <si>
    <t>Chi giao thông</t>
  </si>
  <si>
    <t>Chi nông nghiệp, lâm nghiệp, thủy lợi, thủy sản</t>
  </si>
  <si>
    <t>Biểu mẫu số 37</t>
  </si>
  <si>
    <t>Chi bổ sung quỹ dự trữ tài chính</t>
  </si>
  <si>
    <t>STT</t>
  </si>
  <si>
    <t>Đơn vị: 1.000 đồng</t>
  </si>
  <si>
    <t>Ninh Mỹ</t>
  </si>
  <si>
    <t>Ninh Khang</t>
  </si>
  <si>
    <t>Hội Nông dân</t>
  </si>
  <si>
    <t xml:space="preserve"> - </t>
  </si>
  <si>
    <t>Phí, lệ phí địa phương</t>
  </si>
  <si>
    <t>Sự nghiệp văn hoá</t>
  </si>
  <si>
    <t>Sự nghiệp TDTT</t>
  </si>
  <si>
    <t>Chi khác ngân sách</t>
  </si>
  <si>
    <t>Đơn vị</t>
  </si>
  <si>
    <t>Ghi chú</t>
  </si>
  <si>
    <t xml:space="preserve"> -</t>
  </si>
  <si>
    <t>Kinh phí tổ chức Lễ hội Hoa Lư; Lễ Hội đền Thái Vi, các nhiệm vụ phát sinh</t>
  </si>
  <si>
    <t>Ban Tuyên giáo</t>
  </si>
  <si>
    <t>Ban Dân vận</t>
  </si>
  <si>
    <t>Huyện đoàn</t>
  </si>
  <si>
    <t>Phòng Nội vụ</t>
  </si>
  <si>
    <t>Chi từ nguồn đấu giá QSDĐ</t>
  </si>
  <si>
    <t>Chi đầu tư XDCB bằng nguồn vốn tập trung</t>
  </si>
  <si>
    <t>Đơn vị : 1.000 đồng</t>
  </si>
  <si>
    <t>TỔNG CỘNG</t>
  </si>
  <si>
    <t xml:space="preserve"> Trường MN xã Trường Yên </t>
  </si>
  <si>
    <t xml:space="preserve"> Trường MN xã Ninh Hoà </t>
  </si>
  <si>
    <t xml:space="preserve"> Trường MN xã Ninh Giang </t>
  </si>
  <si>
    <t xml:space="preserve"> Trường MN xã Ninh Khang </t>
  </si>
  <si>
    <t xml:space="preserve"> Trường MN xã Ninh Mỹ </t>
  </si>
  <si>
    <t xml:space="preserve"> Trường MN xã Ninh Xuân </t>
  </si>
  <si>
    <t xml:space="preserve"> Trường MN xã Ninh Thắng </t>
  </si>
  <si>
    <t xml:space="preserve"> Trường MN xã Ninh Hải </t>
  </si>
  <si>
    <t xml:space="preserve"> Trường MN xã Ninh Vân </t>
  </si>
  <si>
    <t xml:space="preserve"> Trường MN xã Ninh An </t>
  </si>
  <si>
    <t xml:space="preserve"> Trường MN TT Thiên Tôn </t>
  </si>
  <si>
    <t xml:space="preserve"> Trường TH xã Trường Yên </t>
  </si>
  <si>
    <t xml:space="preserve"> Trường TH xã Ninh Hoà </t>
  </si>
  <si>
    <t xml:space="preserve"> Trường TH xã Ninh Giang </t>
  </si>
  <si>
    <t xml:space="preserve"> Trường TH xã Ninh Khang </t>
  </si>
  <si>
    <t xml:space="preserve"> Trường TH xã Ninh Mỹ </t>
  </si>
  <si>
    <t xml:space="preserve"> Trường TH xã Ninh Xuân </t>
  </si>
  <si>
    <t xml:space="preserve"> Trường TH xã Ninh Thắng </t>
  </si>
  <si>
    <t xml:space="preserve"> Trường TH xã Ninh Hải </t>
  </si>
  <si>
    <t xml:space="preserve"> Trường TH xã Ninh Vân </t>
  </si>
  <si>
    <t xml:space="preserve"> Trường TH xã Ninh An </t>
  </si>
  <si>
    <t xml:space="preserve"> Trường TH Thị trấn Thiên Tôn </t>
  </si>
  <si>
    <t xml:space="preserve"> Trường THCS xã Trường Yên </t>
  </si>
  <si>
    <t xml:space="preserve"> Trường THCS xã Ninh Hoà </t>
  </si>
  <si>
    <t xml:space="preserve"> Trường THCS xã Ninh Giang </t>
  </si>
  <si>
    <t xml:space="preserve"> Trường THCS xã Ninh Khang </t>
  </si>
  <si>
    <t xml:space="preserve"> Trường THCS xã Ninh Mỹ </t>
  </si>
  <si>
    <t xml:space="preserve"> Trường THCS xã Ninh Xuân </t>
  </si>
  <si>
    <t xml:space="preserve"> Trường THCS xã Ninh Thắng </t>
  </si>
  <si>
    <t xml:space="preserve"> Trường THCS xã Ninh Hải </t>
  </si>
  <si>
    <t xml:space="preserve"> Trường THCS xã Ninh Vân </t>
  </si>
  <si>
    <t xml:space="preserve"> Trường THCS xã Ninh An </t>
  </si>
  <si>
    <t xml:space="preserve"> Trường THCS Đinh Tiên Hoàng </t>
  </si>
  <si>
    <t>Hội Phụ nữ</t>
  </si>
  <si>
    <t>Hội khuyến học</t>
  </si>
  <si>
    <t>Phòng Tài chính - KH</t>
  </si>
  <si>
    <t>Phòng Tư pháp</t>
  </si>
  <si>
    <t>Tổng cộng</t>
  </si>
  <si>
    <t>Phòng Thanh tra</t>
  </si>
  <si>
    <t xml:space="preserve"> Dự toán thu </t>
  </si>
  <si>
    <t xml:space="preserve"> Dự toán chi  </t>
  </si>
  <si>
    <t>Chi từ nguồn bổ sung có mục tiêu của tỉnh để thực hiện GPMB ĐT CSHT; tiền bảo vệ phát triển đất trồng lúa, chi đầu tư CSHT và các chi phí khác liên quan theo quy định</t>
  </si>
  <si>
    <t>UBND HUYỆN HOA LƯ</t>
  </si>
  <si>
    <t>1</t>
  </si>
  <si>
    <t xml:space="preserve">       </t>
  </si>
  <si>
    <t>Hội Cựu chiến binh</t>
  </si>
  <si>
    <t>Trường THCS Đinh Tiên Hoàng</t>
  </si>
  <si>
    <t xml:space="preserve">Biểu mẫu số 15 </t>
  </si>
  <si>
    <t>Tổng chi</t>
  </si>
  <si>
    <t>(Theo NĐ 31/2017/NĐ-CP ngày 23/3/2017 của CP)</t>
  </si>
  <si>
    <t>Chi Quốc phòng</t>
  </si>
  <si>
    <t>Chi hoạt động của các cơ quan quản lý nhà nước, đảng đoàn thể</t>
  </si>
  <si>
    <t>Chi đảm bảo xã hội</t>
  </si>
  <si>
    <t xml:space="preserve">Chi đầu tư phát triển  </t>
  </si>
  <si>
    <t xml:space="preserve">Chi đầu tư phát triển </t>
  </si>
  <si>
    <t>2.2</t>
  </si>
  <si>
    <t>b</t>
  </si>
  <si>
    <t>2.3</t>
  </si>
  <si>
    <t>a</t>
  </si>
  <si>
    <t>c</t>
  </si>
  <si>
    <t>DỰ PHÒNG</t>
  </si>
  <si>
    <t xml:space="preserve">Biên chế </t>
  </si>
  <si>
    <t>Dự toán chi năm 2025</t>
  </si>
  <si>
    <t>( Kèm theo Báo cáo số  513/BC - UBND ngày 11 tháng  12 năm 2021 của UBND huyện Hoa Lư)</t>
  </si>
  <si>
    <t>Lương và các khoản có tính chất lương</t>
  </si>
  <si>
    <t>Chi nghiệp vụ</t>
  </si>
  <si>
    <t>Chi đầu tư XD, sửa chữa TSC, vốn vay tín dụng</t>
  </si>
  <si>
    <t>( Kèm theo Tờ trình số 299/TTr - UBND ngày 13 tháng  12 năm 2021 của UBND huyện Hoa Lư)</t>
  </si>
  <si>
    <t>( Kèm theo Nghị quyết số 41/NQ-HĐND ngày 23/12/2021 của HĐND huyện Hoa Lư)</t>
  </si>
  <si>
    <t>TỔNG CHI NGÂN SÁCH:</t>
  </si>
  <si>
    <t>(Dự toán trình Hội đồng nhân dân)</t>
  </si>
  <si>
    <t>CHI THƯỜNG XUYÊN</t>
  </si>
  <si>
    <t>( Kèm theo Quyết định số 1819/QĐ-UBND ngày 24/12/2021 của UBND huyện Hoa Lư)</t>
  </si>
  <si>
    <t>Chi sự nghiệp Kinh tế</t>
  </si>
  <si>
    <t>Sự nghiệp Môi trường</t>
  </si>
  <si>
    <t>Chi sự nghiệp Giáo dục &amp; ĐT - Văn hoá - Xã hội:</t>
  </si>
  <si>
    <t>Sự nghiệp Giáo dục - đào tạo</t>
  </si>
  <si>
    <t>1.1</t>
  </si>
  <si>
    <t>Sự nghiệp giáo dục</t>
  </si>
  <si>
    <t>1.2</t>
  </si>
  <si>
    <t>Định mức chi hành chính</t>
  </si>
  <si>
    <t>Đại hội chi bộ nhiệm kỳ 2025-2030</t>
  </si>
  <si>
    <t>Chi sự nghiệp đảm bảo xã hội - Người có công</t>
  </si>
  <si>
    <t xml:space="preserve"> + </t>
  </si>
  <si>
    <t>Người có công</t>
  </si>
  <si>
    <t>Hỗ trợ TNXP hoàn thành nhiệm vụ trong kháng chiến theo QĐ 40/2011/QĐ-TTg</t>
  </si>
  <si>
    <t>Kinh phí đối với gia đình hộ chính sách (400.000 đồng/đối tượng)</t>
  </si>
  <si>
    <t>HP hỗ trợ đối tượng thuộc diện hộ nghèo có thành viên là người có công với CM theo NQ 23/2020/NQ-HĐND</t>
  </si>
  <si>
    <t>Hỗ trợ mai táng phí đối tượng CCB, TNXP</t>
  </si>
  <si>
    <t>Chi khác; các nhiệm vụ phát sinh</t>
  </si>
  <si>
    <t>Phân bổ theo dân số</t>
  </si>
  <si>
    <t xml:space="preserve"> +</t>
  </si>
  <si>
    <t>Bảo trợ xã hội</t>
  </si>
  <si>
    <t>Kinh phí tặng quà người cao tuổi theo NQ 23/2019/NQ-HĐND</t>
  </si>
  <si>
    <t>Kinh phí theo NĐ 20/2021/NĐ-CP; KP mai táng phí các đối tượng BTXH</t>
  </si>
  <si>
    <t>Kinh phí hỗ trợ tiền điện hộ nghèo theo TT 109/2014/TT-BTC</t>
  </si>
  <si>
    <t>KP hỗ trợ hàng tháng cho đối tượng có hoàn cảnh khó khăn trên địa bàn tỉnh (Ngoài các đối tượng quy định tại NĐ 20/2021/NĐ-CP) - Theo NQ 130/2021/NQ-HĐND)</t>
  </si>
  <si>
    <t>Kinh phí thực hiện chính sách hỗ trợ cai nghiện ma tuý</t>
  </si>
  <si>
    <t xml:space="preserve">  -  </t>
  </si>
  <si>
    <t>Thù lao cho cán bộ chi trả</t>
  </si>
  <si>
    <t>Chuyển trả cho Bưu điện huyện Hoa Lư  (11 triệu/tháng x 12 tháng)</t>
  </si>
  <si>
    <t>Kinh phí chi các nhiệm vụ đột xuất phát sinh nguồn đảm bảo xã hội và người có công</t>
  </si>
  <si>
    <t>Sự nghiệp Văn hóa -Thông tin; Thể thao và truyền thanh huyện</t>
  </si>
  <si>
    <t>Chi sự nghiệp PTTH</t>
  </si>
  <si>
    <t>Chi nghiệp vụ chuyên môn</t>
  </si>
  <si>
    <t>Bao gồm cả nhuận bút</t>
  </si>
  <si>
    <t>Giao theo thực tế; k tính hỗ trợ các xã</t>
  </si>
  <si>
    <t xml:space="preserve">Chi sự nghiệp văn hoá -TT </t>
  </si>
  <si>
    <t>chi nhuận bút</t>
  </si>
  <si>
    <t>tăng thêm do giảm TTVH</t>
  </si>
  <si>
    <t>Chi Quản lý hành chính</t>
  </si>
  <si>
    <t>Ban Tổ chức</t>
  </si>
  <si>
    <t>Các phòng ban</t>
  </si>
  <si>
    <t>Văn phòng  HĐND &amp; UBND huyện</t>
  </si>
  <si>
    <t>Phòng Lao động TBXH</t>
  </si>
  <si>
    <t>An ninh - Quốc phòng</t>
  </si>
  <si>
    <t>Chi khác ngân sách:</t>
  </si>
  <si>
    <t>CHI ĐẦU TƯ PHÁT TRIỂN</t>
  </si>
  <si>
    <t>Chi từ nguồn XSKT</t>
  </si>
  <si>
    <t>Bổ sung nguồn vốn tín dụng cho vay hộ nghèo và các đối tượng chính sách; Quỹ hỗ trợ Nông dân</t>
  </si>
  <si>
    <t>Trong đó: Quỹ hỗ trợ Nông dân 100 triệu</t>
  </si>
  <si>
    <t>Phụ lục 03</t>
  </si>
  <si>
    <t>DỰ TOÁN CHI TIẾT CHI NGÂN SÁCH CẤP HUYỆN NĂM 2025</t>
  </si>
  <si>
    <t>Tên Đơn vị</t>
  </si>
  <si>
    <t>Số tiền
(1.000 đồng)</t>
  </si>
  <si>
    <t>Khối Đảng</t>
  </si>
  <si>
    <t xml:space="preserve">Chi tổ chức nghi lễ </t>
  </si>
  <si>
    <t>Học tập tấm gương đạo đức Hồ Chí Minh (CT05-CT/TW)</t>
  </si>
  <si>
    <t>Phụ cấp dư luận xã hội</t>
  </si>
  <si>
    <t>Tăng do tăng lương cơ sở</t>
  </si>
  <si>
    <t>Công tác Tuyên truyền miệng</t>
  </si>
  <si>
    <t>Ban chỉ đạo công tác Tôn giáo</t>
  </si>
  <si>
    <t>BCĐ phối hợp vận động quần chúng XD và BVTQ</t>
  </si>
  <si>
    <t>BCĐ thực hiện Quy chế dân chủ cơ sở huyện</t>
  </si>
  <si>
    <t>BCĐ phong trào thi đua "Dân vận khéo"</t>
  </si>
  <si>
    <t>Ủy ban Kiểm tra</t>
  </si>
  <si>
    <t>Hoạt động kiểm tra, giám sát, giải quyết đơn thư</t>
  </si>
  <si>
    <t>Bộ phận tham mưu, giúp việc Huyện uỷ trong lãnh đạo, chỉ đạo công tác nội chính và phòng, chống tham nhũng, tiêu cực</t>
  </si>
  <si>
    <t>Khối Đoàn thể</t>
  </si>
  <si>
    <t>Mặt trận Tổ quốc huyện</t>
  </si>
  <si>
    <t>Chi công tác tôn giáo</t>
  </si>
  <si>
    <t>Bố trí TTr thăm, tặng quà Noel</t>
  </si>
  <si>
    <t>Sinh hoạt khu dân cư</t>
  </si>
  <si>
    <t>Hoạt động của hội đồng tư vấn MTTQ (TT 35/2018)</t>
  </si>
  <si>
    <t>Ngày hội đoàn kết toàn dân tộc</t>
  </si>
  <si>
    <t>Thực hiện cuộc vận động " Toàn dân đoàn kết xây dựng Nông thôn mới, đô thị văn minh' ( Theo TT 121/TT-BTC)</t>
  </si>
  <si>
    <t>Hội LHTN và Hội đồng đội</t>
  </si>
  <si>
    <t>Hội tin học, sáng tạo trẻ</t>
  </si>
  <si>
    <t>Ban chỉ đạo giáo dục phẩm chất Phụ nữ</t>
  </si>
  <si>
    <t>HT đề án phụ nữ khởi nghiệp 2017-2025</t>
  </si>
  <si>
    <t>HT đề án tuyên truyền, GD, vận động, PN tham gia giải quyết một số vấn đề phụ nữ 2017-2027</t>
  </si>
  <si>
    <t>Chi biểu dương phụ nữ tiêu biểu giai đoạn 2021-2025; trình diễn trang phục áo dài truyền thống và hội diễn hát ru, hát dân ca</t>
  </si>
  <si>
    <t>Hoạt động KL 61-KL/TW (QĐ 516/QĐ-TTG)</t>
  </si>
  <si>
    <t>Thực hiện Đề án " Nâng cao vai trò của Hội Nông dân Việt Nam trong việc hỗ trợ nông dân khởi nghiệp sáng tạo"</t>
  </si>
  <si>
    <t>Thực hiện đề án " Hội Nông dân Việt Nam tham gia phát triển kinh tế tập thể trong nông nghiệp đến năm 20230"</t>
  </si>
  <si>
    <t>Hội chữ thập đỏ</t>
  </si>
  <si>
    <t>Công tác hiến máu nhân đạo</t>
  </si>
  <si>
    <t>Tăng 10 tr do tăng sl ng đk hiến máu</t>
  </si>
  <si>
    <t>Thực hiện KH 43/KH-UBND tỉnh</t>
  </si>
  <si>
    <t>Tổ chức gặp mặt CCB tham gia chiến dịch HCM nhân kỷ niệm 50 năm giải phóng miền Nam</t>
  </si>
  <si>
    <t>Văn phòng UBND (Bộ phận một cửa)</t>
  </si>
  <si>
    <t>Chi kiểm soát thủ tục hành chính</t>
  </si>
  <si>
    <t>Đoàn Hội thẩm nhân dân cấp huyện</t>
  </si>
  <si>
    <t>BCĐ phát triển kinh tế tập thể</t>
  </si>
  <si>
    <t>Hoạt động Hội Luật gia</t>
  </si>
  <si>
    <t>Tăng 10 tr do Đại hội hội Luật gia</t>
  </si>
  <si>
    <t>Công tác rà soát, hệ thống hóa văn bản quy phạm PL</t>
  </si>
  <si>
    <t>Ban chỉ đạo thi hành án</t>
  </si>
  <si>
    <t>Chi cải cách hành chính + Lưu trữ hồ sơ</t>
  </si>
  <si>
    <t>Vì sự tiến bộ phụ nữ</t>
  </si>
  <si>
    <t>Hoạt động bình đẳng giới</t>
  </si>
  <si>
    <t>Phòng Văn hóa thông tin</t>
  </si>
  <si>
    <t>BCĐ phong trào TDXD và đời sống văn hóa</t>
  </si>
  <si>
    <t xml:space="preserve"> Hoạt động công tác chuyên ngành 814</t>
  </si>
  <si>
    <t xml:space="preserve"> Chi hoạt động du lịch, tuyên truyền, quảng bá, tập huấn phát triển du lịch</t>
  </si>
  <si>
    <t xml:space="preserve"> Theo NQ 15/NQ - TU</t>
  </si>
  <si>
    <t>Thực hiện giải quyết đơn thư khiếu nại, tố cáo; tập huấn nghiệp vụ công tác thanh tra, giải quyết khiếu nại, tố cáo và phòng chống tham nhũng, tiêu cực</t>
  </si>
  <si>
    <t>Phụ lục 05</t>
  </si>
  <si>
    <t>DỰ TOÁN CHI TIẾT CHI THƯỜNG XUYÊN KHÁC NĂM 2025</t>
  </si>
  <si>
    <t>Công tác khoa giáo</t>
  </si>
  <si>
    <t>Đề án "hỗ trợ hợp tác xã do phụ nữ tham gia quản lý, tạo việc làm cho lao động nữ đến năm 2030"</t>
  </si>
  <si>
    <t>Các hội</t>
  </si>
  <si>
    <t>DỰ TOÁN KINH PHÍ THỰC HIỆN CHẾ ĐỘ TỰ CHỦ ĐƠN VỊ SỰ NGHIỆP CÔNG LẬP 
NĂM 2025</t>
  </si>
  <si>
    <t>Kinh phí giao thực hiện chế độ tự chủ</t>
  </si>
  <si>
    <t xml:space="preserve">Sự nghiệp Giáo dục </t>
  </si>
  <si>
    <t xml:space="preserve">Sự nghiệp Đào tạo </t>
  </si>
  <si>
    <t xml:space="preserve">Trung tâm GDNN-GDTX </t>
  </si>
  <si>
    <t xml:space="preserve">Trung tâm Bồi dưỡng chính trị </t>
  </si>
  <si>
    <t>Sự nghiệp Văn hoá - Thể thao và truyền thanh</t>
  </si>
  <si>
    <t xml:space="preserve">Sự nghiệp phát thanh </t>
  </si>
  <si>
    <t>Sự nghiệp thể thao</t>
  </si>
  <si>
    <t>Sự nghiệp văn hoá - TT</t>
  </si>
  <si>
    <t>Sự nghiệp Nông nghiệp &amp; PTNT</t>
  </si>
  <si>
    <t>Trung tâm dịch vụ nông nghiệp</t>
  </si>
  <si>
    <t>Đại hội cháu ngoan bác Hồ nhiệm kỳ 2025-2030</t>
  </si>
  <si>
    <t>Dự toán 2025</t>
  </si>
  <si>
    <t>Trong đó: Kinh phí chi nghiệp vụ</t>
  </si>
  <si>
    <t>Trường THCS Lý Tự Trọng</t>
  </si>
  <si>
    <t>Trường THCS Lê Hồng phong</t>
  </si>
  <si>
    <t>Trường THCS Trương Hán Siêu</t>
  </si>
  <si>
    <t>Trường THCS  Ninh Thành</t>
  </si>
  <si>
    <t>Trường THCS Quang Trung</t>
  </si>
  <si>
    <t>Trường THCS Ninh Nhất</t>
  </si>
  <si>
    <t>Trường THCS Ninh Tiến</t>
  </si>
  <si>
    <t>Trường THCS Ninh Phong</t>
  </si>
  <si>
    <t>Trường THCS Ninh Sơn</t>
  </si>
  <si>
    <t>Trường THCS Ninh Phúc</t>
  </si>
  <si>
    <t>Trường THCS Ninh Bình - Bạc Liêu</t>
  </si>
  <si>
    <t>Sự nghiệp phát thanh truyền hình</t>
  </si>
  <si>
    <t>Chi sự nghiệp môi trường</t>
  </si>
  <si>
    <t>Chi hoạt động kinh tế</t>
  </si>
  <si>
    <t>Chi sự nghiệp giáo dục - đào tạo và dạy nghề</t>
  </si>
  <si>
    <t>*</t>
  </si>
  <si>
    <t>Văn phòng HĐND- UBND thành phố</t>
  </si>
  <si>
    <t>Đơn vị sự nghiệp</t>
  </si>
  <si>
    <t>Trung tâm Chính trị Thành uỷ</t>
  </si>
  <si>
    <t>Cơ quan QLNN, Đảng, Đoàn thể</t>
  </si>
  <si>
    <t>Phòng Kinh tế, Hạ tầng và Đô thị</t>
  </si>
  <si>
    <t>Trường Tiểu học Đinh Tiên Hoàng</t>
  </si>
  <si>
    <t>Trường Tiểu học Lý Tự Trọng</t>
  </si>
  <si>
    <t>Trường Tiểu học Tân Thành</t>
  </si>
  <si>
    <t>Trường Tiểu học Đông Thành</t>
  </si>
  <si>
    <t>Trường Tiểu học Thanh Bình</t>
  </si>
  <si>
    <t>Trường Tiểu học Ninh Khánh</t>
  </si>
  <si>
    <t>Trường Tiểu học Quang Trung</t>
  </si>
  <si>
    <t>Trường Tiểu học Ninh Sơn</t>
  </si>
  <si>
    <t>Trường Tiểu học Ninh Phong</t>
  </si>
  <si>
    <t>Trường Tiểu học Ninh Phúc</t>
  </si>
  <si>
    <t>Trường Tiểu học Ninh Tiến</t>
  </si>
  <si>
    <t>Trường Tiểu học Ninh Nhất</t>
  </si>
  <si>
    <t>Trường Mầm non Nam Thành</t>
  </si>
  <si>
    <t>Trường Mầm non Thúy Sơn</t>
  </si>
  <si>
    <t>Trường Mầm non Bích Đào</t>
  </si>
  <si>
    <t>Trường Mầm non Hoa Mai</t>
  </si>
  <si>
    <t>Trường Mầm non Vân Giang</t>
  </si>
  <si>
    <t>Trường Mầm non Thanh Bình</t>
  </si>
  <si>
    <t>Trường Mầm non Đông Thành</t>
  </si>
  <si>
    <t>Trường Mầm non Tân Thành</t>
  </si>
  <si>
    <t>Trường Mầm non Nam Bình</t>
  </si>
  <si>
    <t>Trường Mầm non Ninh Khánh</t>
  </si>
  <si>
    <t>Trường Mầm non Ninh Sơn</t>
  </si>
  <si>
    <t>Trường Mầm non Ninh Phong</t>
  </si>
  <si>
    <t>Trường Mầm non Ninh Tiến</t>
  </si>
  <si>
    <t>Trường Mầm non Ninh Phúc</t>
  </si>
  <si>
    <t>Trường Mầm non Ninh Nhất</t>
  </si>
  <si>
    <t>Trường Tiểu học, THCS Nam Thành</t>
  </si>
  <si>
    <t>Trường Tiểu học Lê Hồng phong</t>
  </si>
  <si>
    <t xml:space="preserve">Biểu mẫu số 16 </t>
  </si>
  <si>
    <t>(Theo NĐ 31/2017/NĐ-CP ngày 23/3/2017 của Cp)</t>
  </si>
  <si>
    <t xml:space="preserve">Chi trả nợ lãi do chính quyền địa phương vay </t>
  </si>
  <si>
    <t>Biểu mẫu số 47</t>
  </si>
  <si>
    <t>Số tiền</t>
  </si>
  <si>
    <t>BIỂU 17: KẾ HOẠCH THU DỊCH VỤ CỦA ĐƠN VỊ SỰ NGHIỆP CÔNG LẬP NĂM 2025
(KHÔNG BAO GỒM NGUỒN NSNN CẤP)</t>
  </si>
  <si>
    <t xml:space="preserve"> ĐVT: Triệu đồng </t>
  </si>
  <si>
    <t>Trường THCS Lý Tự Trọng thành phố Hoa Lư</t>
  </si>
  <si>
    <t>Trường THCS Lê Hồng phong thành phố Hoa Lư</t>
  </si>
  <si>
    <t>Trường THCS Đinh Tiên Hoàng thành phố Hoa Lư</t>
  </si>
  <si>
    <t>Trường THCS Trương Hán Siêu thành phố Hoa Lư</t>
  </si>
  <si>
    <t>Trường THCS  Ninh Thành thành phố Hoa Lư</t>
  </si>
  <si>
    <t>Trường THCS Quang Trung thành phố Hoa Lư</t>
  </si>
  <si>
    <t>Trường THCS Ninh Nhất thành phố Hoa Lư</t>
  </si>
  <si>
    <t>Trường THCS Ninh Tiến thành phố Hoa Lư</t>
  </si>
  <si>
    <t>Trường THCS Ninh Phong thành phố Hoa Lư</t>
  </si>
  <si>
    <t>Trường THCS Ninh Sơn thành phố Hoa Lư</t>
  </si>
  <si>
    <t>Trường THCS Ninh Phúc thành phố Hoa Lư</t>
  </si>
  <si>
    <t>Trường THCS Ninh Bình - Bạc Liêu thành phố Hoa Lư</t>
  </si>
  <si>
    <t>Trường THCS Trường Yên thành phố Hoa Lư</t>
  </si>
  <si>
    <t>Trường THCS Ninh Hoà thành phố Hoa Lư</t>
  </si>
  <si>
    <t>Trường THCS Ninh Giang thành phố Hoa Lư</t>
  </si>
  <si>
    <t>Trường THCS Ninh Khang thành phố Hoa Lư</t>
  </si>
  <si>
    <t>Trường THCS Ninh Mỹ thành phố Hoa Lư</t>
  </si>
  <si>
    <t>Trường THCS Ninh Xuân thành phố Hoa Lư</t>
  </si>
  <si>
    <t>Trường THCS Ninh Thắng thành phố Hoa Lư</t>
  </si>
  <si>
    <t>Trường THCS Ninh Hải thành phố Hoa Lư</t>
  </si>
  <si>
    <t>Trường THCS Ninh Vân thành phố Hoa Lư</t>
  </si>
  <si>
    <t>Trường THCS Ninh An thành phố Hoa Lư</t>
  </si>
  <si>
    <t>Trường MN Trường Yên thành phố Hoa Lư</t>
  </si>
  <si>
    <t>Trường MN Ninh Hoà thành phố Hoa Lư</t>
  </si>
  <si>
    <t>Trường MN Ninh Giang thành phố Hoa Lư</t>
  </si>
  <si>
    <t>Trường MN Ninh Khang thành phố Hoa Lư</t>
  </si>
  <si>
    <t>Trường MN Ninh Mỹ thành phố Hoa Lư</t>
  </si>
  <si>
    <t>Trường MN Ninh Xuân thành phố Hoa Lư</t>
  </si>
  <si>
    <t>Trường MN Ninh Thắng thành phố Hoa Lư</t>
  </si>
  <si>
    <t>Trường MN Ninh Hải thành phố Hoa Lư</t>
  </si>
  <si>
    <t>Trường MN Ninh Vân thành phố Hoa Lư</t>
  </si>
  <si>
    <t>Trường MN Ninh An thành phố Hoa Lư</t>
  </si>
  <si>
    <t>Trường MN Thiên Tôn thành phố Hoa Lư</t>
  </si>
  <si>
    <t>Trường THCS Đinh Tiên Hoàng, phường Ninh Mỹ thành phố Hoa Lư</t>
  </si>
  <si>
    <t>Trường mầm non Nam Thành thành phố Hoa Lư</t>
  </si>
  <si>
    <t>Trường mầm non Thúy Sơn thành phố Hoa Lư</t>
  </si>
  <si>
    <t>Trường mầm non Bích Đào thành phố Hoa Lư</t>
  </si>
  <si>
    <t>Trường mầm non Hoa Mai  thành phố Hoa Lư</t>
  </si>
  <si>
    <t>Trường mầm non Vân Giang thành phố Hoa Lư</t>
  </si>
  <si>
    <t>Trường mầm non Thanh Bình thành phố Hoa Lư</t>
  </si>
  <si>
    <t>Trường mầm non Đông Thành thành phố Hoa Lư</t>
  </si>
  <si>
    <t>Trường mầm non Tân Thành thành phố Hoa Lư</t>
  </si>
  <si>
    <t>Trường mầm non Nam Bình thành phố Hoa Lư</t>
  </si>
  <si>
    <t>Trường mầm non Ninh Khánh thành phố Hoa Lư</t>
  </si>
  <si>
    <t>Trường mầm non Ninh Sơn thành phố Hoa Lư</t>
  </si>
  <si>
    <t>Trường mầm non Ninh Phong thành phố Hoa Lư</t>
  </si>
  <si>
    <t>Trường mầm non Ninh Tiến thành phố Hoa Lư</t>
  </si>
  <si>
    <t>Trường mầm non Ninh Phúc thành phố Hoa Lư</t>
  </si>
  <si>
    <t>Trường mầm non Ninh Nhất thành phố Hoa Lư</t>
  </si>
  <si>
    <t>Trung tâm giáo dục thường xuyên - Giáo dục nghề nghiệp</t>
  </si>
  <si>
    <t>UBND PHƯỜNG HOA LƯ</t>
  </si>
  <si>
    <t>HĐND PHƯỜNG HOA LƯ</t>
  </si>
  <si>
    <t>(Kèm theo Tờ trình số    /TTr-UBND ngày     tháng     năm 2025 của UBND phường Hoa Lư)</t>
  </si>
  <si>
    <t>(Kèm theo Quyết định số     /QĐ-UBND ngày    /    /2025 của UBND phường Hoa Lư)</t>
  </si>
  <si>
    <t>(Kèm theo Nghị quyết số 20/NQ-HĐND ngày 16 tháng 01 năm 2025 của HĐND phường Hoa Lư)</t>
  </si>
  <si>
    <t>Các khoản thu ngân sách địa phương hưởng 100%</t>
  </si>
  <si>
    <t>Các khoản thu phân chia theo tỷ lệ</t>
  </si>
  <si>
    <t xml:space="preserve">TỔNG THU NSNN TRÊN ĐỊA BÀN </t>
  </si>
  <si>
    <t>Thu từ DNNN do Trung ương quản lý</t>
  </si>
  <si>
    <t>Thuế giá trị gia tăng</t>
  </si>
  <si>
    <t>Thuế thu nhập doanh nghiệp</t>
  </si>
  <si>
    <t>Thuế tiêu thụ đặc biệt</t>
  </si>
  <si>
    <t>Thuế tài nguyên</t>
  </si>
  <si>
    <t>Thuế tài nguyên nước</t>
  </si>
  <si>
    <t>Thuế tài nguyên khác</t>
  </si>
  <si>
    <t>Thu từ DNNN do địa phương quản lý</t>
  </si>
  <si>
    <t>Thu từ DN có vốn đầu tư nước ngoài</t>
  </si>
  <si>
    <t>Thu từ khu vực công thương nghiệp, dịch vụ ngoài quốc doanh</t>
  </si>
  <si>
    <t>Thu tiền cấp quyền khai thác khoáng sản, tài nguyên nước</t>
  </si>
  <si>
    <t>Do trung ương cấp quyền khai thác</t>
  </si>
  <si>
    <t>Do Địa phương cấp quyền khai thác</t>
  </si>
  <si>
    <t>Thu phí và lệ phí</t>
  </si>
  <si>
    <t>Phí, lệ phí Trung ương</t>
  </si>
  <si>
    <t>Phí BVMT đối với khai thác khoáng sản</t>
  </si>
  <si>
    <t>Phí BVMT đối với nước thải sinh hoạt</t>
  </si>
  <si>
    <t>Thuế TNCN từ chuyển nhượng bất động sản</t>
  </si>
  <si>
    <t>Thuế TNCN khác</t>
  </si>
  <si>
    <t>Thu tiền thuê mặt đất, mặt nước</t>
  </si>
  <si>
    <t>Thu từ hàng hóa nhập khẩu</t>
  </si>
  <si>
    <t>Thu từ hàng hóa sản xuất trong nước</t>
  </si>
  <si>
    <t>Thu quỹ đất công ích, hoa lợi công sản tại xã</t>
  </si>
  <si>
    <t>Thu khác ngân sách trung ương hưởng 100%</t>
  </si>
  <si>
    <t>Thu khác còn lại cấp tỉnh</t>
  </si>
  <si>
    <t>Trong đó: Thu tiền bảo vệ phát triển đất trồng lúa</t>
  </si>
  <si>
    <t>Thu khác còn lại cấp xã</t>
  </si>
  <si>
    <t>Uỷ ban MTTQ VN và các đoàn thể</t>
  </si>
  <si>
    <t>Phòng Văn hoá - Xã hội</t>
  </si>
  <si>
    <t>Văn phòng Đảng uỷ</t>
  </si>
  <si>
    <t>Phòng Kinh tế - Hạ tầng và đô thị</t>
  </si>
  <si>
    <t>Trung tâm dịch vụ hành chính công</t>
  </si>
  <si>
    <t>Đào tạo</t>
  </si>
  <si>
    <t>Trung tâm chính trị</t>
  </si>
  <si>
    <t>Chi vốn sự nghiệp thực hiện chương trình mục tiêu, nhiệm vụ</t>
  </si>
  <si>
    <t>4.1</t>
  </si>
  <si>
    <t>4.2</t>
  </si>
  <si>
    <t>4.3</t>
  </si>
  <si>
    <t>4.4</t>
  </si>
  <si>
    <t>Ngân sách tỉnh</t>
  </si>
  <si>
    <t xml:space="preserve"> Lệ phí trước bạ nhà đất</t>
  </si>
  <si>
    <t xml:space="preserve"> Lệ phí trước bạ khác</t>
  </si>
  <si>
    <t>Trong đó: Thu đền bù thiết hại khi NN thu hồi đất</t>
  </si>
  <si>
    <t>8.1</t>
  </si>
  <si>
    <t>8.2</t>
  </si>
  <si>
    <t>Ngân sách phường</t>
  </si>
  <si>
    <t>Trung tâm phục vụ hành chính công</t>
  </si>
  <si>
    <t xml:space="preserve"> Trường MN Ninh Khang </t>
  </si>
  <si>
    <t xml:space="preserve"> Trường MN Ninh Mỹ </t>
  </si>
  <si>
    <t xml:space="preserve"> Trường MN Ninh Xuân </t>
  </si>
  <si>
    <t xml:space="preserve"> Trường MN Thiên Tôn </t>
  </si>
  <si>
    <t xml:space="preserve"> Trường THCS Ninh Khang </t>
  </si>
  <si>
    <t>Bích Đào</t>
  </si>
  <si>
    <t>Đông thành</t>
  </si>
  <si>
    <t>Nam bình</t>
  </si>
  <si>
    <t>Nam thành</t>
  </si>
  <si>
    <t>Ninh Khánh</t>
  </si>
  <si>
    <t>Ninh Nhất</t>
  </si>
  <si>
    <t>Ninh Tiến</t>
  </si>
  <si>
    <t>Tân Thành</t>
  </si>
  <si>
    <t>Vân Giang</t>
  </si>
  <si>
    <t>Kinh phí bổ sung có mục tiêu cấp trên</t>
  </si>
  <si>
    <t>Kinh phí đã thực hiện đến 30/6/2025</t>
  </si>
  <si>
    <t>Kinh phí còn lại tiếp tục thực hiện</t>
  </si>
  <si>
    <t>Dự toán đầu năm</t>
  </si>
  <si>
    <t>Chi ĐTXD</t>
  </si>
  <si>
    <t>Chi XD nông thôn mới</t>
  </si>
  <si>
    <t>Chi Đại hội Đảng</t>
  </si>
  <si>
    <t>Kinh phí thực hiện một số chính sách hỗ trợ công tác cai nghiện ma túy và quản lý sau cai nghiện ma túy</t>
  </si>
  <si>
    <t>Kinh phí thực hiện chính sách tặng quà chúc thọ, mừng thọ cho người cao tuổi</t>
  </si>
  <si>
    <t>Kinh phí thực hiện các nhiệm vụ vệ sinh môi trường</t>
  </si>
  <si>
    <t>Kinh phí hỗ trợ, bồi dưỡng lực lượng tham gia bảo vệ an ninh, trật tự ở cơ sở</t>
  </si>
  <si>
    <t xml:space="preserve">Kinh phí thực hiện các chế độ, chính sách </t>
  </si>
  <si>
    <t>Bổ sung trong năm</t>
  </si>
  <si>
    <t>Kinh phí chi trả chính sách bảo trợ xã hội</t>
  </si>
  <si>
    <t>Sửa chữa đường Đinh Tất Miễn</t>
  </si>
  <si>
    <t>KP kiểm kê đất đai, lập bản đồ hiện trạng  sử dụng đất</t>
  </si>
  <si>
    <t>Lớp tập huấn</t>
  </si>
  <si>
    <t>vận chuyển xử lý rác thải</t>
  </si>
  <si>
    <t>KP thực hiện sắp xếp hỗ trợ các xã phường</t>
  </si>
  <si>
    <t>KP hỗ trợ các xã</t>
  </si>
  <si>
    <t>KP trợ cấp thực hiện chế độ chính sách</t>
  </si>
  <si>
    <t>bổ sung nhiệm vụ cần thiết</t>
  </si>
  <si>
    <t>Biểu mẫu số 34</t>
  </si>
  <si>
    <t>Chuyển nguồn ngân sách năm 2024 sang năm 2025</t>
  </si>
  <si>
    <t>Nguồn tiết kiệm chi thường xuyên sang chi đầu tư ( Trong đó nguồn tiết kiệm chi thường xuyên hoàn trả lạm nguồn đầu tư theo kết luận của Kiểm toán NS nhà nước năm 2012: 402,028205</t>
  </si>
  <si>
    <t>Cải tạo, sửa chữa khu văn hoá - thể thao và các hạng mục phụ trợ phường Nam Thành</t>
  </si>
  <si>
    <t>Cải tạo, sửa chữa một số hạng mục trường Tiểu học Nam Thành</t>
  </si>
  <si>
    <t xml:space="preserve">Cải tạo vỉa hè hệ thống thoát nước đường Cát linh (đoạn từ đường Lê Thái Tổ đến đường Tây thành) </t>
  </si>
  <si>
    <t xml:space="preserve">cải tạo nhà văn hóa các phố Bắc Thành, Trung Nhì, Phúc Tân </t>
  </si>
  <si>
    <t xml:space="preserve">Tôn nền sân xử lý ngập úng sân UBND phường Tân Thành </t>
  </si>
  <si>
    <t xml:space="preserve">Cải tạo sửa chữa trụ sở Đảng ủy – HĐND- UBND nhà đa năng </t>
  </si>
  <si>
    <t>công trình cải tạo vỉa hè hệ thống thoát nước đường Thành công (đoạn từ đường xuân thành đến đường Tràng an 2)</t>
  </si>
  <si>
    <t>Ct hỗ trợ xi măng hậ tầng kỹ thuật</t>
  </si>
  <si>
    <t>CT cải tạo vìa hè tường bao phía Đông, Phía Bắc trương THCS Đinh Tiên Hoàng vỉa hè ngõ 36 đường Nguyễn Thị Minh Khai</t>
  </si>
  <si>
    <t>Ct cải tạo nhà văn hóa  Vạn Thịnh, Đông Xuân, Bắc Sơn</t>
  </si>
  <si>
    <t>Ct cải tạo trụ sở đảng ủy, HĐND, UBND phường</t>
  </si>
  <si>
    <t>Cải tạo, sửa chữa đường Vũ Duy Thanh đoạn từ đường Bích Đào đến đường Triệu Việt Vương; cải tạo vỉa hè trụ sở công an phường và trải thảm bê tông nhựa sân phía sau UBND phường</t>
  </si>
  <si>
    <t>Cải tạo mặt đường, rãnh thoát nước, vỉa hè ngõ 184 đường Nguyễn Viết Xuân phường Bích Đào giai đoạn 1</t>
  </si>
  <si>
    <t>Vốn đầu tư phát triển thực hiện chuyển nguồn (CT duy tu HTX Trung Bãi Trữ)</t>
  </si>
  <si>
    <t>Cải tạo hệ thống vỉa hè và thoát nước ngõ 1, ngõ 2 đường Phạm Ngọc Thạch; ngõ 11, ngõ 15 đường Tôn Đức Thắng; ngõ 134 đường Đinh Tiên Hoàng; phố Kim Đa, phường Ninh Khánh</t>
  </si>
  <si>
    <t>Cải tạo, nâng cấp mặt vỉa hè, rãnh thoát nước (Vỉa hè phí đông, nam) khu đất quy hoạch sân thể thao - cây xanh phố Khánh Bình, phường Ninh Khánh</t>
  </si>
  <si>
    <t>Xử lý chống ngập úng ngõ 89 đường Nguyễn Bặc và khu vực nhà văn hóa phố Mía Đông, nhà văn hóa Khánh Tân, phường Ninh Khánh</t>
  </si>
  <si>
    <t>Cải tạo hệ thống vỉa hè, rãnh thoát nước ngõ 135,156,182,192 đường Đinh Tiên Hoàng, phố Kim Đa, phường Ninh Khánh</t>
  </si>
  <si>
    <t>Xây dựng, cải tạo, mở rộng đơn nguyên kết nối khối nhà làm việc 2 tầng UBND phường Ninh Khánh</t>
  </si>
  <si>
    <t>Cải tạo, XD đường, cống thoát nước ngõ 36 Lưu Cơ, phố Bình Yên, phường Ninh Khánh</t>
  </si>
  <si>
    <t>Cải tạo, láng chạt, xây dựng vỉa hè, đường tuyến ngõ 171, 167 đường Lê Thái Tổ, phố Khánh Bình, phường Ninh Khánh</t>
  </si>
  <si>
    <t>Các khoản dự toán được cấp có thẩm quyền bổ sung sau 30/9</t>
  </si>
  <si>
    <t>Các khoản tăng thu, tiết kiệm chi</t>
  </si>
  <si>
    <t>KP tiết kiệm 5% hỗ trợ nhà ở</t>
  </si>
  <si>
    <t>Chi đầu tư các dự án quan trọng, nhiệm vụ khác</t>
  </si>
  <si>
    <t>Xã Ninh Khang</t>
  </si>
  <si>
    <t>Phường Ninh Mỹ</t>
  </si>
  <si>
    <t>Phường Đông Thành</t>
  </si>
  <si>
    <t>Phường  Tân Thành</t>
  </si>
  <si>
    <t>Phường Vân Giang</t>
  </si>
  <si>
    <t>Phường Bích Đào</t>
  </si>
  <si>
    <t>Phường Nam Bình</t>
  </si>
  <si>
    <t>Phường Nam Thành</t>
  </si>
  <si>
    <t>Phường Ninh Khánh</t>
  </si>
  <si>
    <t>Xã Ninh Nhất</t>
  </si>
  <si>
    <t>Xã Ninh Tiến</t>
  </si>
  <si>
    <t>Kinh phí thực hiện CTMTQG Nông thôn mới</t>
  </si>
  <si>
    <t>Nguồn thực hiện chính sách cải cách tiền lương</t>
  </si>
  <si>
    <t>CN</t>
  </si>
  <si>
    <t>XD</t>
  </si>
  <si>
    <t>TX</t>
  </si>
  <si>
    <t>BSMT</t>
  </si>
  <si>
    <t>Lắp đặt đèn trang trí hồ Biển Bạch phường Vân Giang</t>
  </si>
  <si>
    <t>Cải tạo, sửa chữa nhà đa năng và các hạng mục chỉnh trang đô thị phường Phúc Thành</t>
  </si>
  <si>
    <t>Cải tạo mặt đường và vỉa hè ngõ 29 đường Lê Đại Hành, phường Thanh Bình</t>
  </si>
  <si>
    <t>Cải tạo mặt đường, hệ thống thoát nước các ngõ từ 17 đến ngõ 47, Đường Nguyễn Văn Cừ, Ngõ 21, Ngõ 29, Ngõ 45 nghách 6/1/ nghách 30/01 đường Hoàng Diệu phường Thanh Bình</t>
  </si>
  <si>
    <t>Cải tạo, sửa chữa một số hạng mục  phường Thanh Bình, Thành phố Ninh Bình</t>
  </si>
  <si>
    <t>Chính sách an sinh xã hội</t>
  </si>
  <si>
    <t>Phường Tân Thành</t>
  </si>
  <si>
    <t>Cải tạo nâng cấp vỉa hè rãnh thoát nước đường Thành Công (đoạn từ đường Tràng An đến ngõ 16 đường Thành công ) và ngõ 2 đường Tràng An (Đoạn từ đường Tràng An đến đường Đinh Tất miễn) phường Tân Thành.</t>
  </si>
  <si>
    <t>thực hiện dự án Cải tạo tuyến đường ngõ 167, ngõ 183 đường Nam Thành, phố Phúc Thịnh, phường Phúc Thành</t>
  </si>
  <si>
    <t>Kinh phí thực hiện đầu tư xây dựng công trình Nâng cấp đường giao thông và hệ thống thoát nước khu dân cư phố Bắc Phong, phường Nam Bình</t>
  </si>
  <si>
    <t>Cải tạo, nâng cấp đường giao thông và vỉa hè ngõ 389 đường Trần Hưng Đạo, phố Khánh Minh, phố Bình Yên Tây, phường Ninh Khánh.</t>
  </si>
  <si>
    <t>Cải tạo, nâng cấp đường giao thông và rãnh thoát nước tổ dân phố Phúc Trì, phường Nam Thành</t>
  </si>
  <si>
    <t>Cải tạo vỉa hè, rãnh thoát nước một số tuyến đường phố Bạch Đằng, phường Nam Thành</t>
  </si>
  <si>
    <t>Cải tạo vỉa hè, hệ thống thoát nước ngõ 232 và 234 đường 30/6 (đoạn từ đường Trần Phú đến đường Trương Hán Siêu), phường Nam Thành</t>
  </si>
  <si>
    <t>Cải tạo, nâng cấp vỉa hè đường Trương Hán Siêu đoạn từ ngõ 230 đến đường 5 phố Bạch Đằng và đoạn bên hông Công ty Nguyễn Hoàng</t>
  </si>
  <si>
    <t>Cải tạo nâng cấp vỉa hè, hệ thống thoát nước phía Đông đường Trần Phú (đoạn từ đường Phan Chu Trinh đến ngách 3/322 đường 30/6) và ngõ 322 đường 30/6 (đoạn từ đường Trần Phú đến ngách 3/322 đường 30/6) phố Phúc Trì, phường Nam Thành, thành phố Ninh Bình;</t>
  </si>
  <si>
    <t>Sửa chữa, nâng cấp kênh mương, đường giao thông Khê Thượng, hạng mục xây dựng tuyến đường trục chính Đồng Cà</t>
  </si>
  <si>
    <t>Cải tạo vỉa hè, tường bao phía Đông và phía Bắc trường THCS Đinh Tiên Hoàng; vỉa hè ngõ 36 đường Nguyễn Thị Minh Khai, phường Bích Đào, thành phố Ninh Bình</t>
  </si>
  <si>
    <t>Cải tạo, láng chạt, lát vỉa hè tuyến ngõ 171, 167 đường Lê Thái Tổ, phố Khánh Bình, phường Ninh Khánh</t>
  </si>
  <si>
    <t>Nâng cấp đường giao thông và hệ thống thoát nước khu dân cư phố Bắc Phong, phường Nam Bình</t>
  </si>
  <si>
    <t>Cải tạo, nâng cấp khu văn hóa, thể thao và các hạng mục phụ trợ xã Ninh Nhất</t>
  </si>
  <si>
    <t>Tổng</t>
  </si>
  <si>
    <t>Xử lý ngập cục bộ và cải tạo mặt đường ngõ 147 và ngõ 163, đường Lương Văn Tụy, phố Phúc Nam, phường Phúc Thành</t>
  </si>
  <si>
    <t>Cải tạo tuyến đường ngõ 167, ngõ 183 đường Nam Thành, phố Phúc Thịnh, phường Phúc Thành</t>
  </si>
  <si>
    <t>Cải tạo, sửa chữa mặt đường, vỉa hè, rãnh thoát nước một số tuyến đường thuộc phường Đông Thành và mái che phụ trợ trụ sở UBND phường</t>
  </si>
  <si>
    <t>Cải tạo vỉa hè các tuyến đường, ngõ và sân nhà văn hóa các tổ dân phố phường Đông Thành</t>
  </si>
  <si>
    <t>2.1</t>
  </si>
  <si>
    <t>Cải tạo, sửa chữa Trạm y tế xã Ninh Tiến, thành phố Ninh Bình</t>
  </si>
  <si>
    <t>Cải tạo, sửa chữa một số nhà văn hóa thôn và xây dựng, cải tạo hệ thống thoát nước một số khu vực trên địa bàn xã Ninh Tiến</t>
  </si>
  <si>
    <t>Nâng cấp, cải tạo đường giao thông, hệ thống thoát nước ngõ 661 đường Hải Thượng Lãn Ông, xã Ninh Tiến</t>
  </si>
  <si>
    <t>Xây dựng cứng hóa kênh phía bắc đường quán (đoạn từ kênh tiêu ngòi quán đến đường cao giáp Ninh Xuân), xã Ninh Tiến</t>
  </si>
  <si>
    <t>Sửa chữa nhà văn hóa xã, cải tạo nâng cấp vỉa hè (đoạn từ trụ sở công an đến đường Phúc Sơn) xã Ninh Tiến</t>
  </si>
  <si>
    <t>Xây dựng, sửa chữa trụ sở làm việc UBND xã Ninh Tiến</t>
  </si>
  <si>
    <t>Cải tạo nghĩa trang liệt sỹ, tường rào nhà đa chức năng xã Ninh Nhất</t>
  </si>
  <si>
    <t>Thảm bê tông nhựa Asphalt các tuyến đường trong khu dân cư (năm 2022)</t>
  </si>
  <si>
    <t>Cải tạo, nâng cấp khu văn hóa thể thao và các hạng mục phụ trợ xã Ninh Nhất, thành phố Ninh Bình</t>
  </si>
  <si>
    <t>Thảm nhựa Asphalt và cải tạo cống thoát nước, cửa thu nước một số tuyến đường trên địa bàn xã (năm 2024)</t>
  </si>
  <si>
    <t>Xây dựng cống tiêu thoát nước sau khu dân cư đường Xuân Thành (đoạn từ đường trục xã đến đường Nguyễn Minh Không)</t>
  </si>
  <si>
    <t>Xây nhà đa chức năng Trường Tiểu học Ninh Nhất</t>
  </si>
  <si>
    <t>Xây dựng tường rào, sân nhà văn hoá thôn Thượng; tường rào, hệ thống thoát nước, sân bê tông, vỉa hè nhà văn hóa thôn Ích Duệ</t>
  </si>
  <si>
    <t>Cải tạo, nâng cấp hạ tầng khuôn viên và các công trình phụ trợ trụ sở UBND  xã  Ninh Nhất</t>
  </si>
  <si>
    <t>Dự toán</t>
  </si>
  <si>
    <t>Dự phòng</t>
  </si>
  <si>
    <t>Phân bổ</t>
  </si>
  <si>
    <t>Phòng Kinh tế HTĐT</t>
  </si>
  <si>
    <t>Tiền lương</t>
  </si>
  <si>
    <t>Phòng Văn hoá</t>
  </si>
  <si>
    <t>Phòng Kinh tế Hạ tầng</t>
  </si>
  <si>
    <t>Trung tâm Văn hoá</t>
  </si>
  <si>
    <t>Văn phòng HĐND &amp;UBND</t>
  </si>
  <si>
    <t>Mặt trận Tổ quốc và các đoàn thể</t>
  </si>
  <si>
    <t>Ban xây dựng Đảng</t>
  </si>
  <si>
    <t>Uỷ ban kiểm tra Đảng</t>
  </si>
  <si>
    <t>Sự nghiệp MT</t>
  </si>
  <si>
    <t>Nghỉ hưu</t>
  </si>
  <si>
    <t>SN môi trường</t>
  </si>
  <si>
    <t>Giáo dục đào tạo</t>
  </si>
  <si>
    <t xml:space="preserve"> Trường THCS Ninh Mỹ </t>
  </si>
  <si>
    <t>Đơn vị dự toán Văn phòng Đảng uỷ</t>
  </si>
  <si>
    <t>1.3</t>
  </si>
  <si>
    <t>Lương và các khoản có tính chất tiền lương</t>
  </si>
  <si>
    <t>Công an phường</t>
  </si>
  <si>
    <t>ĐT</t>
  </si>
  <si>
    <t>Còn lại</t>
  </si>
  <si>
    <t>Thực hiện</t>
  </si>
  <si>
    <t>Cộng</t>
  </si>
  <si>
    <t>tỉnh BS trùng</t>
  </si>
  <si>
    <t>Tổng bổ sung mục tiêu</t>
  </si>
  <si>
    <t>DT đầu năm</t>
  </si>
  <si>
    <t>DT giao 2025</t>
  </si>
  <si>
    <t>BS MT Đã thực hiện</t>
  </si>
  <si>
    <t>Chi nghiệp vụ theo định mức</t>
  </si>
  <si>
    <t>Chi nghiệp vụ ngoài định mức</t>
  </si>
  <si>
    <t>Kinh phí hoạt động chung</t>
  </si>
  <si>
    <t>3.2</t>
  </si>
  <si>
    <t>Chi nghiệp vụ ngoài định mức, trong đó:</t>
  </si>
  <si>
    <t>Kinh phí theo dõi thi hành pháp luật và xử lý VPHC</t>
  </si>
  <si>
    <t>Công tác rà soát, hệ thống hóa văn bản quy phạm pháp luật</t>
  </si>
  <si>
    <t>3.1</t>
  </si>
  <si>
    <t>3.3</t>
  </si>
  <si>
    <t>Dự toán giao</t>
  </si>
  <si>
    <t xml:space="preserve">Tỉnh đã bố trí trong dự toán bổ sung mục tiêu </t>
  </si>
  <si>
    <t>Kinh phí đã thực hiện đến 30/6</t>
  </si>
  <si>
    <t>KP còn lại</t>
  </si>
  <si>
    <t>Số phân bổ dự toán 2025</t>
  </si>
  <si>
    <t>Tổng KP chuyển 2025</t>
  </si>
  <si>
    <t>Chi quản lý nhà nước</t>
  </si>
  <si>
    <t>Chi đảm bảo xã hội và người có công</t>
  </si>
  <si>
    <t>Sự nghiệp Văn hóa</t>
  </si>
  <si>
    <t>Sự nghiệp y tế</t>
  </si>
  <si>
    <t>Sự nghiệp giáo dục - Đào tạo</t>
  </si>
  <si>
    <t>4.5</t>
  </si>
  <si>
    <t>Hoạt động ban chỉ đạo chính quyền điện tử, chuyển đổi số</t>
  </si>
  <si>
    <t>Chi cải các hành chính + lưu trữ hồ sơ</t>
  </si>
  <si>
    <t>Kinh phí hoạt động chung chuyên môn khối MN, TH, THCS; tổ chức, tham gia các cuộc thi; tập huấn, bồi dưỡng chuyên môn nghiệp vụ</t>
  </si>
  <si>
    <t>5.1</t>
  </si>
  <si>
    <t>5.2</t>
  </si>
  <si>
    <t>5.3</t>
  </si>
  <si>
    <t>Sự nghiệp nông, lâm, thủy lợi</t>
  </si>
  <si>
    <t>Sự nghiệp giao thông</t>
  </si>
  <si>
    <t>Sự nghiệp môi trường</t>
  </si>
  <si>
    <t>5.4</t>
  </si>
  <si>
    <t>5.5</t>
  </si>
  <si>
    <t>d</t>
  </si>
  <si>
    <t>Trung tâm chính trí</t>
  </si>
  <si>
    <t>thêm 35</t>
  </si>
  <si>
    <t>phụ cấp đại biểu HĐND</t>
  </si>
  <si>
    <t>sửa chữa trường</t>
  </si>
  <si>
    <t>A1</t>
  </si>
  <si>
    <t>A2</t>
  </si>
  <si>
    <t>A3</t>
  </si>
  <si>
    <t>6.1</t>
  </si>
  <si>
    <t>6.2</t>
  </si>
  <si>
    <t>6.3</t>
  </si>
  <si>
    <t>A4</t>
  </si>
  <si>
    <t>KINH PHÍ TẠM CẤP CHO CÁC CƠ QUAN, ĐƠN VỊ PHỤC VỤ ĐẠI HỘI ĐẢNG BỘ PHƯỜNG</t>
  </si>
  <si>
    <t xml:space="preserve">Văn phòng HĐND&amp;UBND </t>
  </si>
  <si>
    <t>Phòng Văn hoá - xã hội</t>
  </si>
  <si>
    <t>Phòng Kinh tế, Hạ tầng và đô thị</t>
  </si>
  <si>
    <t>Hoạt động Ban thanh tra nhân dân, Ban giám sát đầu tư cộng đồng</t>
  </si>
  <si>
    <t>(Kèm theo Báo cáo số      /BC-KTHTĐT ngày   /8/2025 của phòng Kinh tế - Hạ tầng và đô thị</t>
  </si>
  <si>
    <t>e</t>
  </si>
  <si>
    <t>Phụ cấp Lực lượng an ninh cơ sở</t>
  </si>
  <si>
    <t>Thêm 350 tr ; 25 tr</t>
  </si>
  <si>
    <t>Lương và các khoản có tính chất tiền lương (đã bao gồm phụ cấp đại biểu HĐND)</t>
  </si>
  <si>
    <t>NSTW</t>
  </si>
  <si>
    <t>Lĩnh vực y tế</t>
  </si>
  <si>
    <t>Văn phòng HĐND- UBND phường</t>
  </si>
  <si>
    <t xml:space="preserve">             </t>
  </si>
  <si>
    <t>Chi nghiệp vụ định mức</t>
  </si>
  <si>
    <t>Chính sách giáo dục</t>
  </si>
  <si>
    <t>Sự nghiệp đào tạo</t>
  </si>
  <si>
    <t>Trung tâm học tập cộng đồng</t>
  </si>
  <si>
    <t>Kinh phí thực hiện chính sách phát triển giáo dục mầm non theo Nghị định số 105/2020/NĐ-CP</t>
  </si>
  <si>
    <t>Chính sách hỗ trợ học bổng, phương tiện học tập cho người khuyết tật Thông tư liên tịch số 42/2013/TTLT-BGDĐT-BLĐTBXH-BTC</t>
  </si>
  <si>
    <t>Chính sách ưu tiên đối với trẻ mẫu giáo, học sinh, sinh viên dân tộc thiểu số rất ít người theo NĐ số 57/2017/NĐ-CP</t>
  </si>
  <si>
    <t>Chính sách ưu đãi đối với nhà giáo trực tiếp giảng dạy người khuyết tật theo Nghị định số 28/2012/NĐ-CP</t>
  </si>
  <si>
    <t xml:space="preserve">Kinh phí đảm bảo thực hiện cuộc vận động của Uỷ ban MTTQ VN </t>
  </si>
  <si>
    <t>Kinh phí hỗ trợ cuộc vận động của Ban công tác mặt trận ở khu dân cư (6tr/tổ dân phố)</t>
  </si>
  <si>
    <t xml:space="preserve">Kinh phí tăng thời lượng phát sóng, nâng cao chất lượng tin bài truyền thanh </t>
  </si>
  <si>
    <t>Sự nghiệp khoa học và công nghệ, đổi mới sáng tạo, chuyển đổi số</t>
  </si>
  <si>
    <t>Hỗ trợ đảm bảo an ninh trật tự trên địa bàn</t>
  </si>
  <si>
    <t>Kinh phí hỗ trợ diễn tập phòng thủ khu vực cấp xã</t>
  </si>
  <si>
    <t>thôn 350 hộ trở lên 15 tr</t>
  </si>
  <si>
    <t xml:space="preserve">Kinh phí trợ giúp các đối tượng hưu trí xã hội theo Nghị định 176/2025/NĐ-CP </t>
  </si>
  <si>
    <t>Kinh phí thực hiện chính sách hỗ trợ tiền điện hộ chính sách</t>
  </si>
  <si>
    <t xml:space="preserve">Chính sách an sinh xã hội </t>
  </si>
  <si>
    <t>Chính sách người có công</t>
  </si>
  <si>
    <t>Kinh phí thực hiện chế độ mai táng phí cho các đối tượng theo QĐ 290/2025/QĐ-TTg; QĐ 62/2011/QĐ-TTg; QĐ 49/2015/QĐ-TTg; mai táng phí hưu xã</t>
  </si>
  <si>
    <t xml:space="preserve">Kinh phí tặng quà cho người cao tuổi theo Nghị quyết số 12/2025/NQQ-HĐND </t>
  </si>
  <si>
    <t>Kinh phí bộ phận một cửa theo NQ 47/2021/NQ-HĐND (kinh phí hỗ trợ hàng tháng + trang phục)</t>
  </si>
  <si>
    <t xml:space="preserve">Kinh phí Bồi dưỡng đối với người làm nhiệm vụ tiếp công dân, xử lý đơn khiếu nại, tố cáo, kiến nghị, phản ánh trên địa bàn tỉnh Ninh Bình theo Nghị quyết số 05/2025/NQ-HĐND ngày 30/7/2025 </t>
  </si>
  <si>
    <t>Kinh phí chi trả phụ cấp báo cáo viên cơ sở theo hướng dẫn 06-HD/TCTW-BTGTW</t>
  </si>
  <si>
    <t>Sự nghiệp nông nghiệp</t>
  </si>
  <si>
    <t>Kinh phí chi trả phụ cấp đê nhân dân</t>
  </si>
  <si>
    <t>Thù lao đối với những người đã nghỉ hưu giữ chức danh lãnh đạo chuyên trách có tính chất đặc thù (theo NQ 26/2011/NQ-HĐND)</t>
  </si>
  <si>
    <t>Ban chỉ huy quân sự xã</t>
  </si>
  <si>
    <t xml:space="preserve"> + Lương và các khoản đóng góp theo lương</t>
  </si>
  <si>
    <t xml:space="preserve"> + Phụ cấp cán bộ Ban CHQS, thôn đội trưởng các các chức vụ chỉ huy DQTV theo NĐ 16/2025/NĐ-CP</t>
  </si>
  <si>
    <t>Trợ cấp hưu xã</t>
  </si>
  <si>
    <t>Người trực tiếp tham gia tổ dân phố (Trưởng Ban công tác mặt trận; chi hội trưởng chi hội)</t>
  </si>
  <si>
    <t>Sự nghiệp kinh tế khác</t>
  </si>
  <si>
    <t>Lương và các khoản trích theo lương</t>
  </si>
  <si>
    <t>Kinh phí Bồi dưỡng đối với người làm nhiệm vụ tiếp công dân, xử lý đơn khiếu nại, tố cáo, kiến nghị, phản ánh trên địa bàn tỉnh Ninh Bình theo Nghị quyết số 05/2025/NQ-HĐND ngày 30/7/2025</t>
  </si>
  <si>
    <t>Uỷ ban kiểm tra</t>
  </si>
  <si>
    <t>Chi hoạt động theo định mức</t>
  </si>
  <si>
    <t xml:space="preserve">Lương và các khoản đóng góp </t>
  </si>
  <si>
    <t>Chi hoạt động ngoài định mức</t>
  </si>
  <si>
    <t xml:space="preserve"> *</t>
  </si>
  <si>
    <t>Kinh phí hoạt động chung của Văn phòng Đảng uỷ</t>
  </si>
  <si>
    <t>KP thực hiện kiểm soát tài sản, thu nhập</t>
  </si>
  <si>
    <t xml:space="preserve">KP tổ chức tập huấn nhiệm vụ kiểm tra giám sát cho cơ sở </t>
  </si>
  <si>
    <t>KP tuyên truyền học tập và làm theo tấm gương đạo đức HCM</t>
  </si>
  <si>
    <t>KP tập huấn công tác tổ chức xây dựng Đảng</t>
  </si>
  <si>
    <t>Kinh phí trợ cấp đối với đảng viên được tặng huy hiệu Đảng</t>
  </si>
  <si>
    <t>10 người, hỏi lại trưng tập</t>
  </si>
  <si>
    <t>MTTQVN phường</t>
  </si>
  <si>
    <t>Hội phụ nữ</t>
  </si>
  <si>
    <t>Đoàn Thanh niên</t>
  </si>
  <si>
    <t>Kinh phí tổ chức giám sát và phản biện xã hội</t>
  </si>
  <si>
    <t>Công đoàn phường</t>
  </si>
  <si>
    <t>23 + 13 trưng tập ?</t>
  </si>
  <si>
    <t>VP 6,  P Văn hoá 4, P Kinh tế 3</t>
  </si>
  <si>
    <t>Hệ thống sổ và biểu mẫu quản lý đảng viên</t>
  </si>
  <si>
    <t>Lớp học bồi dưỡng nhận thức Đảng viên, bồi dưỡng Đảng viên mới</t>
  </si>
  <si>
    <t>Chi nghiệp vụ ngoài định mức (hợp đồng bảo vệ)</t>
  </si>
  <si>
    <t>Kinh phí đường truyền số dữ liệu</t>
  </si>
  <si>
    <t>Kinh phí duy trì hệ thống quản lý chất lượng theo tiêu chuẩn Quốc gia TCVN ISO 9001: 2014</t>
  </si>
  <si>
    <t>Chi tập huấn kỹ năng giao tiếp, ứng xử của CB, CC, CNV làm việc tại trung tâm HCC</t>
  </si>
  <si>
    <t>Phụ cấp người trực tiếp tham gia tổ dân phố (Bí thư chi bộ, tổ trưởng tổ dân phố; Tổ phó kiêm bảo vệ an ninh trật tự)</t>
  </si>
  <si>
    <t>Phụ cấp cán bộ không chuyên trách cấp xã</t>
  </si>
  <si>
    <t>48  -  6 trưng tập</t>
  </si>
  <si>
    <t xml:space="preserve">Kinh phí chi hoạt động chung </t>
  </si>
  <si>
    <t>Chi hội nghị tổng kết, sơ kết các vụ, tập huấn, bồi dưỡng kiến thức, in pano khẩu hiệu, tờ rơi tuyên truyền chuyển giao khoa học kỹ thuật, phòng trừ sâu bệnh cho cây trồng, vật nuôi</t>
  </si>
  <si>
    <t>Chi các hoạt động phục vụ công tác về nông nghiệp, nông thôn. Hỗ trợ trực tiếp cho các hoạt động sản xuất đối với các HTX nông nghiệp, người nông dân,…</t>
  </si>
  <si>
    <t>Chi công tác chống dịch bệnh gia súc, gia cầm</t>
  </si>
  <si>
    <t>Chi hợp đồng dự báo khí tượng thủy văn</t>
  </si>
  <si>
    <t xml:space="preserve">Kinh phí thực hiện nhiệm vụ thống kê đất đai  </t>
  </si>
  <si>
    <t>Mua thùng rác, bể, chế phẩm thực hiện phân loại rác thải</t>
  </si>
  <si>
    <t>Tổ chức tuyên truyền môi trường: chiến dịch làm cho thế giới sạch hơn, ngày môi trường thế giới, ngày đa dạng sinh học, ngày khí tượng thế giới, ngày nước thế giới, biến đổi khí hậu, phong trào chống rác thải nhựa…, tổ chức các ngày lễ ra quân tổng vệ sinh môi trường, tổng kết công tác BVMT; tập huấn, bồi dưỡng nâng cao nhận thức, kiến thức về bảo vệ môi trường</t>
  </si>
  <si>
    <t>Chi quan trắc môi trường, lập báo cáo môi trường</t>
  </si>
  <si>
    <t xml:space="preserve">Kinh phí dịch vụ công </t>
  </si>
  <si>
    <t>p văn hoá</t>
  </si>
  <si>
    <t>phòng kinh tế</t>
  </si>
  <si>
    <t>Sự nghiệp giao thông, công nghiệp, xây dựng</t>
  </si>
  <si>
    <t>Chi phục vụ công tác quản lý trật tự đô thị, trật tự xây dựng, đảm bảo trật tự an toàn giao thông</t>
  </si>
  <si>
    <t>Kinh phí hoạt động công thương</t>
  </si>
  <si>
    <t>Chi rà soát hộ nghèo, hộ cận nghèo, hộ có mức sống trung bình</t>
  </si>
  <si>
    <t>Tiền lương và các khoản đóng góp</t>
  </si>
  <si>
    <t xml:space="preserve">Chi hoạt động </t>
  </si>
  <si>
    <t>UBMT</t>
  </si>
  <si>
    <t>Kinh phí di tích cấp quốc gia đặc biệt</t>
  </si>
  <si>
    <t>Uỷ ban Mặt trận tổ quốc VN phường</t>
  </si>
  <si>
    <t>Chi hoạt động thường xuyên</t>
  </si>
  <si>
    <t>Chi hoạt động phát thanh truyền hình</t>
  </si>
  <si>
    <t>Chi các hoạt động thể dục thể thao</t>
  </si>
  <si>
    <t>Chi các công tác kiểm tra trật tự đô thị, vệ sinh môi trường</t>
  </si>
  <si>
    <t>Chi hoạt động kinh tế khác</t>
  </si>
  <si>
    <t>Hoạt động phí Đại biểu HĐND</t>
  </si>
  <si>
    <t>Ban chỉ đạo đời sống văn hoá lễ hội, kiểm tra</t>
  </si>
  <si>
    <t>Ban chỉ đạo phong trào toàn dân xây dựng và đời sống văn hoá, tuyên truyền</t>
  </si>
  <si>
    <t>Hoạt động trang thông tin điện tử</t>
  </si>
  <si>
    <t xml:space="preserve">Chi hoạt động thường xuyên ngoài định mức </t>
  </si>
  <si>
    <t>Quản lý nhà nước</t>
  </si>
  <si>
    <t>Nội vụ, tôn giáo</t>
  </si>
  <si>
    <t>Chi công tác tôn giáo, nghĩa trang nhân dân</t>
  </si>
  <si>
    <t xml:space="preserve">Chi các cuộc kiểm tra liên ngành, chuyên ngành về  lĩnh vực: Y tế dự phòng (phòng chống dịch bệnh, PC tác hại thuốc lá… ); khám chữa bệnh, phục hồi chức năng; an toàn thực phẩm; dân số, bà mẹ, trẻ em; y dược cổ truyền; dược, mỹ phẩm; thiết bị y tế. </t>
  </si>
  <si>
    <t>Chi kỉ niệm ngày thầy thuốc Việt Nam</t>
  </si>
  <si>
    <t>Tập huấn công tác an toàn thực phẩm, hành nghề y dược tư nhân…</t>
  </si>
  <si>
    <t>f</t>
  </si>
  <si>
    <t>Tiền lương và các khoản trích theo lương</t>
  </si>
  <si>
    <t>Kinh phí chi hoạt động chung (Phòng Văn hoá -xã hội)</t>
  </si>
  <si>
    <t>Hoạt động bình đẳng giới vì sự tiến bộ phụ nữ</t>
  </si>
  <si>
    <t>Chi các hoạt động chăm sóc trẻ em; chi tổ chức hoạt động, thăm hỏi, tặng quà các cháu thiếu nhi nhân dịp 1/6 và tết trung thu; chi tổ chức hoạt động tháng hành động vì trẻ em; các hoạt động bảo trợ xã hội khác</t>
  </si>
  <si>
    <t>Thù lao cán bộ chi trả</t>
  </si>
  <si>
    <t>định mức dân số</t>
  </si>
  <si>
    <t xml:space="preserve">Kinh phí thực hiện chính sách hỗ trợ tiền điện hộ nghèo </t>
  </si>
  <si>
    <t>59  -  5 trưng tập</t>
  </si>
  <si>
    <t>Trạm y tế phường</t>
  </si>
  <si>
    <t>Lương và các khoản đóng góp</t>
  </si>
  <si>
    <t>Biểu mẫu, sổ hộ tịch phường</t>
  </si>
  <si>
    <t>Chi phổ biến tuyên truyền giáo dục pháp luật</t>
  </si>
  <si>
    <t>47- 7 trưng tập</t>
  </si>
  <si>
    <t>Kinh phí hoạt động Ban công tác 35</t>
  </si>
  <si>
    <t>15 + trưng tập 11</t>
  </si>
  <si>
    <t>Kinh phí hoạt động liên quan giải quyết thủ tục hành chính (văn phòng phẩm, điện, nước, sửa chữa, biên lai điện tử …)</t>
  </si>
  <si>
    <t>ok</t>
  </si>
  <si>
    <t>Kinh phí tổ chức các kỳ họp, kinh phí hoạt động HĐND phường</t>
  </si>
  <si>
    <t>Cuộc vận động “Toàn dân đoàn kết xây dựng nông thôn, đô thị văn minh” và tổ chức Ngày hội Đại đoàn kết toàn dân tộc (18/11)</t>
  </si>
  <si>
    <t>Hoạt động tôn giáo (thăm hỏi, tặng quà, chúc mừng các Ngày lễ của Phật giáo, Công giáo; thăm tặng quà các cơ sở tôn giáo mùa An cư kết hạ, Phật đản).</t>
  </si>
  <si>
    <t>Xây dựng mô hình nông dân bảo vệ môi trường: "Cánh đồng thân thiện với môi trường" Mô hình mô hình</t>
  </si>
  <si>
    <t>Xây dựng mô hình ( Mô hình du lịch cộng đồng) khảo sát lên phương án, triển khai thực hiện</t>
  </si>
  <si>
    <t>Tổ chức Hội nghị biểu dương "Nông dân sản xuất, kinh doanh giỏi" giai đoạn 2023 - 2026</t>
  </si>
  <si>
    <t>Triển khai thực hiện Cuộc vận động xây dựng gia đình "5 có, 3 sạch"</t>
  </si>
  <si>
    <t>Thực hiện Đề án tuyên truyền, giáo dục, vận động, hỗ trợ phụ nữ tham gia giải quyết một số vấn đề xã hội liên quan đến phụ nữ (Đề án 938)</t>
  </si>
  <si>
    <t>Thực hiện Đề án hỗ trợ hợp tác xã do phụ nữ tham gia quản lý, tạo việc làm cho lao động nữ đến năm 2030 (Đề án 01)</t>
  </si>
  <si>
    <t>Hội nghị chuyên đề: “Phụ nữ với việc lựa chọn người đại biểu xứng đáng”</t>
  </si>
  <si>
    <t>Hội thi tin học trẻ</t>
  </si>
  <si>
    <t>Chiến dịch Tình nguyện Mùa đông và Xuân tình nguyện; Thanh niên tình nguyện hè</t>
  </si>
  <si>
    <t>Chi hoạt động hè cho thiếu nhi trên địa bàn</t>
  </si>
  <si>
    <t xml:space="preserve">Bồi dưỡng nghiệp vụ công tác Đoàn </t>
  </si>
  <si>
    <t>Tập huấn cán bộ năm 2026</t>
  </si>
  <si>
    <t>Xây dựng mô hình CCB bảo vệ môi trường, cổng trường an toàn, 3 không, 4 tốt...</t>
  </si>
  <si>
    <t>Tổ chức hội nghị đối thoại</t>
  </si>
  <si>
    <t>Chi các hoạt động an sinh xã hội khác, các nhiệm vụ phát sinh an sinh xã hội trên địa bàn</t>
  </si>
  <si>
    <t>Kinh phí thăm tặng quà, tổ chức dâng hương tưởng niệm; các hoạt động chính sách người có công, các nhiệm vụ chi người có công khác</t>
  </si>
  <si>
    <t>Kinh phí may trang trang phục</t>
  </si>
  <si>
    <t>BIỂU SỐ 2: DỰ TOÁN THU NGÂN SÁCH NHÀ NƯỚC THEO LĨNH VỰC NĂM 2026</t>
  </si>
  <si>
    <t>Dự toán năm 2026</t>
  </si>
  <si>
    <t>Thu nội địa không bao gồm tiền đất, xổ số</t>
  </si>
  <si>
    <t>Tổ chức, doanh nghiệp nộp thuế</t>
  </si>
  <si>
    <t>Cá nhân, hộ kinh doanh nộp thuế</t>
  </si>
  <si>
    <t>Phí, lệ phí cấp tỉnh, xã khác</t>
  </si>
  <si>
    <t>Thuế TNCN từ hoạt động sản xuất kinh doanh cá nhân</t>
  </si>
  <si>
    <t>Thu tiền sử dụng đất từ các khu đất được nhà nước đầu tư hạ tầng gồm các khu đô thị, khu tái định cư, khu (điểm) dân cư tập trung trên địa bàn các xã, phường</t>
  </si>
  <si>
    <t>Vốn đầu tư XDCB tập trung</t>
  </si>
  <si>
    <t>Chi đầu tư XDCCB từ nguồn tiền sử dụng đất</t>
  </si>
  <si>
    <t>Thu NS hưởng 100%</t>
  </si>
  <si>
    <t>Thu phân chia tỷ lệ</t>
  </si>
  <si>
    <t>BIỂU SỐ 1: CÂN ĐỐI NGÂN SÁCH ĐỊA PHƯƠNG NĂM 2026</t>
  </si>
  <si>
    <t xml:space="preserve"> -  </t>
  </si>
  <si>
    <t>Chi sự nghiệp khoa học, đổi mới sáng tạo và chuyển đổi số</t>
  </si>
  <si>
    <t>Chi sự nghiệp giáo dục</t>
  </si>
  <si>
    <t xml:space="preserve"> Ngân sách phường</t>
  </si>
  <si>
    <t>Tổng thu NSNN HĐND tỉnh giao</t>
  </si>
  <si>
    <t>Tổng thu NSNN HĐND phường giao</t>
  </si>
  <si>
    <t>Chi thực hiện chuyển đổi số (sự nghiệp khoa học)</t>
  </si>
  <si>
    <t>Kinh phí hỗ trợ chỉnh lý hồ sơ (QLHC)</t>
  </si>
  <si>
    <t xml:space="preserve"> + Chi hoạt động </t>
  </si>
  <si>
    <t>Kinh phí thực hiện các nhiệm vụ quốc phòng</t>
  </si>
  <si>
    <t>Tiền thưởng</t>
  </si>
  <si>
    <t>Chính sách miễn giảm học phí theo quy định tại Nghị định số 238/2025/NĐ-CP</t>
  </si>
  <si>
    <t>Chính sách hỗ trợ chi phí học tập theo quy định tại Nghị định số 238/2025/NĐ-CP</t>
  </si>
  <si>
    <t>Chi khác công tác y tế</t>
  </si>
  <si>
    <t>Kinh phí thực hiện cuộc vận động "Toàn dân đoàn kết xây dựng nông thôn mới, đô thị văn minh", trong đó:</t>
  </si>
  <si>
    <t>Tiền lương và các khoản đóng góp + tiền thưởng</t>
  </si>
  <si>
    <t>Chi  công tác góp ý và kiểm  tra xây dựng Văn  bản quy phạm
pháp luật cấp xã</t>
  </si>
  <si>
    <t>Chi công tác phòng chống lụt bão, tuần tra canh gác đê</t>
  </si>
  <si>
    <t>Chi sửa chữa nhỏ các tuyến đường trên địa bàn phường, sơn kẻ vạch đường, hoạt động sự nghiệp giao thông xây dựng khác</t>
  </si>
  <si>
    <t>Lương và các khoản có tính chất tiền lương, tiền thưởng</t>
  </si>
  <si>
    <t>Kinh phí công tác thi đua khen thưởng</t>
  </si>
  <si>
    <t xml:space="preserve">Nghị quyết 11/2025/NQ-HĐND </t>
  </si>
  <si>
    <t>Kinh phí trợ giúp các đối tượng bảo trợ xã hội theo Nghị định 20/2021/NĐ-CP và Nghị định 76/2025/NĐ-CP</t>
  </si>
  <si>
    <t>Các nhiệm vụ thực hiện chính sách an sinh xã hội trên địa bàn</t>
  </si>
  <si>
    <t xml:space="preserve">  - </t>
  </si>
  <si>
    <t>Kinh phí trao đổi học tập kinh nghiệm</t>
  </si>
  <si>
    <t>Chi hoạt động các hội đoàn thể khác</t>
  </si>
  <si>
    <r>
      <t>Cuộc vận động “Người Việt Nam ưu tiên dùng hàng Việt Nam”</t>
    </r>
    <r>
      <rPr>
        <b/>
        <sz val="12"/>
        <color rgb="FF000000"/>
        <rFont val="Times New Roman"/>
        <family val="1"/>
      </rPr>
      <t xml:space="preserve">   </t>
    </r>
  </si>
  <si>
    <t xml:space="preserve">Chính sách đối với cơ sở giáo dục mầm non, độc lập dân lập, tư thục; trẻ em mầm non, giáo viên mầm non thuộc loại hình dân lập, tư thục ở địa bàn có khu công nghiệp </t>
  </si>
  <si>
    <t>VII</t>
  </si>
  <si>
    <t>VIII</t>
  </si>
  <si>
    <t>IX</t>
  </si>
  <si>
    <t>X</t>
  </si>
  <si>
    <t>XI</t>
  </si>
  <si>
    <t>Kinh phí hỗ trợ lực lượng bảo vệ an ninh trật tự ở cơ sở</t>
  </si>
  <si>
    <t>XII</t>
  </si>
  <si>
    <t>XIII</t>
  </si>
  <si>
    <t>Lương và các khoản đóng góp, Phụ cấp trách nhiệm cấp uỷ</t>
  </si>
  <si>
    <t>Hỗ trợ hoạt động các tổ dân phố</t>
  </si>
  <si>
    <t>Việc tổ chức giám sát thực hiện trách nhiệm, nhiệm vụ được giao, việc rèn luyện đạo đức của người đứng đầu, cán bộ chủ chốt theo Quy định 124-QĐ/TW.</t>
  </si>
  <si>
    <t xml:space="preserve"> Công tác giám sát theo Quyết định 217, 218 và công tác đối thoại giữa Ban thường trực Uỷ ban MTTQVN phường với Ban công tác Mặt trận</t>
  </si>
  <si>
    <t xml:space="preserve">  -</t>
  </si>
  <si>
    <t>Kinh phí chi hoạt động công tác Đảng theo Quyết định 99-QĐ/TW</t>
  </si>
  <si>
    <t>Biểu mẫu số 36</t>
  </si>
  <si>
    <t>(Theo NĐ 31/2017/NĐ-CP ngày 23/3/2017 của Chính phủ)</t>
  </si>
  <si>
    <t>Chi văn hóa thông tin; thể thao</t>
  </si>
  <si>
    <t>Chi đầu tư khác</t>
  </si>
  <si>
    <t>Ban quản lý DA ĐTXD phường</t>
  </si>
  <si>
    <t>Ban quản lý dự án ĐTXD phường</t>
  </si>
  <si>
    <t>A5</t>
  </si>
  <si>
    <t>Ban chỉ huy quân sự phường</t>
  </si>
  <si>
    <t>CHI THỰC HIỆN CÁC CHƯƠNG TRÌNH NHIỆM VỤ</t>
  </si>
  <si>
    <t>Sự nghiệp Văn hoá</t>
  </si>
  <si>
    <t>sự nghiệp khoa học</t>
  </si>
  <si>
    <t>hoạt động kinh tế khác</t>
  </si>
  <si>
    <t>KINH PHÍ CHƯA PHÂN BỔ</t>
  </si>
  <si>
    <t>Diễn tập phòng thủ</t>
  </si>
  <si>
    <t xml:space="preserve">KP tuyển quân </t>
  </si>
  <si>
    <t>thi đua khen thưởng</t>
  </si>
  <si>
    <t>cải tạo sửa chữa trụ sở</t>
  </si>
  <si>
    <t>hỗ trợ các hội đoàn thể khác</t>
  </si>
  <si>
    <t>KP sự nghiệp giáo dục</t>
  </si>
  <si>
    <t>Chi khác sự nghiệp y tế</t>
  </si>
  <si>
    <t>dịch vụ công</t>
  </si>
  <si>
    <t>Chi cân đối ngân sách địa phương</t>
  </si>
  <si>
    <t>Chi đầu tư XDCB từ nguồn tiền sử dụng đất</t>
  </si>
  <si>
    <t>Đề án hỗ trợ phụ nữ khởi nghiệp giai đoạn 2026-2035</t>
  </si>
  <si>
    <t>1.4</t>
  </si>
  <si>
    <t>1.5</t>
  </si>
  <si>
    <t>1.6</t>
  </si>
  <si>
    <t>1.7</t>
  </si>
  <si>
    <t>1.8</t>
  </si>
  <si>
    <t>Kinh phí chi bầu cử đại biểu HĐND nhiệm kỳ 2026-2031</t>
  </si>
  <si>
    <t xml:space="preserve"> Trường THCS Ninh Xuân </t>
  </si>
  <si>
    <t>Trường tiểu học Đinh Tiên Hoàng</t>
  </si>
  <si>
    <t>Trường tiểu học Lý Tự Trọng</t>
  </si>
  <si>
    <t>Trường tiểu học Tân Thành</t>
  </si>
  <si>
    <t>Trường tiểu học Đông Thành</t>
  </si>
  <si>
    <t>Trường tiểu học Thanh Bình</t>
  </si>
  <si>
    <t>Trường tiểu học Ninh Khánh</t>
  </si>
  <si>
    <t>Trường tiểu học Quang Trung</t>
  </si>
  <si>
    <t>Trường tiểu học Nam Thành</t>
  </si>
  <si>
    <t>Trường tiểu học Ninh Tiến</t>
  </si>
  <si>
    <t>Trường tiểu học Ninh Nhất</t>
  </si>
  <si>
    <t>Trường tiểu học Lê Hồng phong</t>
  </si>
  <si>
    <t xml:space="preserve"> Trường TH Ninh Khang </t>
  </si>
  <si>
    <t xml:space="preserve"> Trường TH Ninh Mỹ </t>
  </si>
  <si>
    <t xml:space="preserve"> Trường TH Ninh Xuân </t>
  </si>
  <si>
    <t xml:space="preserve"> Trường TH Thiên Tôn </t>
  </si>
  <si>
    <t>Trường mầm non Nam Thành</t>
  </si>
  <si>
    <t>Trường mầm non Thúy Sơn</t>
  </si>
  <si>
    <t>Trường mầm non Bích Đào</t>
  </si>
  <si>
    <t>Trường mầm non Hoa Mai</t>
  </si>
  <si>
    <t>Trường mầm non Vân Giang</t>
  </si>
  <si>
    <t>Trường mầm non Thanh Bình</t>
  </si>
  <si>
    <t>Trường mầm non Đông Thành</t>
  </si>
  <si>
    <t>Trường mầm non Tân Thành</t>
  </si>
  <si>
    <t xml:space="preserve">Trường mầm non Nam Bình </t>
  </si>
  <si>
    <t>Trường mầm non Ninh Khánh</t>
  </si>
  <si>
    <t xml:space="preserve">Trường mầm non Ninh Tiến </t>
  </si>
  <si>
    <t xml:space="preserve">Trường mầm non Ninh Nhất </t>
  </si>
  <si>
    <t>Chi hoạt động</t>
  </si>
  <si>
    <t>Miễn giảm học phí</t>
  </si>
  <si>
    <t>Chi sửa chữa, tăng cường cơ sở vật chất, các hoạt động giáo dục</t>
  </si>
  <si>
    <t>Khen thưởng</t>
  </si>
  <si>
    <t>Đại hội thể dục thể thao lần thứ nhất năm 2026</t>
  </si>
  <si>
    <t>Trung tâm dịch vụ sự nghiệp công</t>
  </si>
  <si>
    <r>
      <t>Chi đầu tư phát triển</t>
    </r>
    <r>
      <rPr>
        <sz val="10"/>
        <color rgb="FF000000"/>
        <rFont val="Times New Roman"/>
        <family val="1"/>
      </rPr>
      <t xml:space="preserve"> (Không kể CTMTQG)</t>
    </r>
  </si>
  <si>
    <r>
      <t>Chi thường xuyên</t>
    </r>
    <r>
      <rPr>
        <sz val="10"/>
        <color rgb="FF000000"/>
        <rFont val="Times New Roman"/>
        <family val="1"/>
      </rPr>
      <t xml:space="preserve"> (Không kể CTMTQG)</t>
    </r>
  </si>
  <si>
    <t>Chi  công tác góp ý và kiểm  tra xây dựng Văn  bản quy phạm pháp luật cấp xã</t>
  </si>
  <si>
    <t>BIỂU SỐ 6: DỰ TOÁN CHI ĐẦU TƯ PHÁT TRIỂN CỦA NGÂN SÁCH CẤP PHƯỜNG</t>
  </si>
  <si>
    <t>BIỂU SỐ 3: DỰ TOÁN CHI NGÂN SÁCH ĐỊA PHƯƠNG THEO CƠ CẤU CHI NĂM 2026</t>
  </si>
  <si>
    <t>BIỂU SỐ 4: DỰ TOÁN CHI NGÂN SÁCH PHƯỜNG THEO CƠ CẤU CHI
 NĂM 2026</t>
  </si>
  <si>
    <t>BIỂU SỐ 5: DỰ TOÁN CHI NGÂN SÁCH CẤP PHƯỜNG CHO TỪNG CƠ QUAN, TỔ CHỨC THEO LĨNH VỰC NĂM 2026</t>
  </si>
  <si>
    <t>CHO TỪNG CƠ QUAN, TỔ CHỨC THEO LĨNH VỰC NĂM 2026</t>
  </si>
  <si>
    <t>CHO  TỪNG CƠ QUAN, TỔ CHỨC THEO LĨNH VỰC NĂM 2026</t>
  </si>
  <si>
    <t>Kinh phí miễn giảm học phí</t>
  </si>
  <si>
    <t>Phụ lục 01</t>
  </si>
  <si>
    <t>DỰ TOÁN CHI NGÂN SÁCH NHÀ NƯỚC NĂM 2025 CHO CÁC TRƯỜNG HỌC</t>
  </si>
  <si>
    <t>Kinh phí hoạt động Đảng bộ các cơ quan Đảng phường</t>
  </si>
  <si>
    <t>Kinh phí hoạt động Đảng bộ UBND phường</t>
  </si>
  <si>
    <t>40% CCTL</t>
  </si>
  <si>
    <t>60% chi hoạt động</t>
  </si>
  <si>
    <t>BIỂU SỐ 6: DỰ TOÁN CHI THƯỜNG XUYÊN CỦA NGÂN SÁCH CẤP PHƯỜNG</t>
  </si>
  <si>
    <t>Lương và các khoản trích theo lương (*)</t>
  </si>
  <si>
    <t>(*) số liẹu tại biểu chi tiết lương 26 các trường</t>
  </si>
  <si>
    <t>tăng 1 bc do c Vân ở phòng VHXH về thcs ninh khang</t>
  </si>
  <si>
    <t>Số biên chế được giao</t>
  </si>
  <si>
    <t>Dự toán Thu NSNN phân chia 3 cấp</t>
  </si>
  <si>
    <t>Thuế sử dụng đất phi nông nghiệp</t>
  </si>
  <si>
    <t>Trong đó số thu phần Thuế tỉnh quản lý phát sinh trên địa bàn các xã, phường</t>
  </si>
  <si>
    <t>Trong đó số thu Tiền thuê đất hàng năm  phần Thuế tỉnh quản lý phát sinh trên địa bàn các xã, phường</t>
  </si>
  <si>
    <t>Kinh phí chi hợp đồng lao động, tăng lương thường xuyên, chi hoạt động sự nghiệp giáo dục, khen thưởng</t>
  </si>
  <si>
    <t>Chuyển mục đích sử dụng đất, giao đất, đấu giá đất xen kẹt</t>
  </si>
  <si>
    <t>Trường THCS Đinh Tiên Hoàng (Mã QHNS 1061703)</t>
  </si>
  <si>
    <t xml:space="preserve"> Trường THCS Đinh Tiên Hoàng (Mã QHNS 1065434)</t>
  </si>
  <si>
    <t>Cơ quan Uỷ ban MTTQVN phường</t>
  </si>
  <si>
    <t>Kinh phí lập kế hoạch sử dụng đất, quy hoạch sử dụng đất, xác định giá đất cụ thể</t>
  </si>
  <si>
    <t xml:space="preserve">Kinh phí Lập quy hoạch </t>
  </si>
  <si>
    <t>Kiểm tra các hoạt động văn hoá thể thao du lịch lưu trú (theo chỉ thị 814)</t>
  </si>
  <si>
    <t>Duy trì vận hành màn hình led</t>
  </si>
  <si>
    <t>Thuế GTGT thu từ DN, Tổ chức, cá nhân do Thuế cơ sở quản lý</t>
  </si>
  <si>
    <t>Thuế GTGT thu từ DN, Tổ chức, cá nhân do Thuế tỉnh quản lý</t>
  </si>
  <si>
    <t>Kinh phí hoạt động dư luận xã hội, khối khoa giáo, khối tuyên truyền, công công tác dân vận</t>
  </si>
  <si>
    <t>KP trao đổi, bồi dưỡng, học tập kinh nghiệm</t>
  </si>
  <si>
    <t>Kinh phí hoạt động kiểm tra, giám sát chuyên đề</t>
  </si>
  <si>
    <t>(Kèm theo Báo cáo số               /BC-UBND ngày            tháng      năm 2025 của  UBND phường Hoa Lư)</t>
  </si>
  <si>
    <t>(Kèm theo Báo cáo số        /BC-KTHT&amp;ĐT ngày    /12/2025 của Phòng Kinh tế, Hạ tầng và Đô thị phường)</t>
  </si>
  <si>
    <t>(Kèm theo Nghị quyết số            /NQ-HĐND ngày                      tháng           năm 2025 của HĐND phường Hoa Lư)</t>
  </si>
  <si>
    <t>ĐVT: Triệu đồng</t>
  </si>
  <si>
    <t>Địa điểm XD</t>
  </si>
  <si>
    <t>Địa điểu mở TK của DA,  (chi tiết đến xã)</t>
  </si>
  <si>
    <t>Năng lực thiết kế</t>
  </si>
  <si>
    <t>Chủ đầu tư</t>
  </si>
  <si>
    <t>Mã số DA</t>
  </si>
  <si>
    <t>Mã ngành kinh tế</t>
  </si>
  <si>
    <t>Thời gian KC-HT</t>
  </si>
  <si>
    <t>Quyết định phê duyệt chủ trương/dự án đầu tư</t>
  </si>
  <si>
    <t>Quyết định phê duyệt quyết toán</t>
  </si>
  <si>
    <t>Kế hoạch đầu tư công trung hạn 2021-2025</t>
  </si>
  <si>
    <t>Ước giá trị khối lượng thực hiện hoàn thành của dự án từ khi khởi công đến hết 31/12/2025</t>
  </si>
  <si>
    <t>Luỹ kế vốn thanh toán từ khi khởi công đến hết niên độ năm 2025</t>
  </si>
  <si>
    <t>Dự kiến nhu cầu đầu tư công trung hạn giai đoạn 2026-2030</t>
  </si>
  <si>
    <t>Nợ đến hết năm 2025</t>
  </si>
  <si>
    <t>KH đầu tư công năm 2026</t>
  </si>
  <si>
    <t>Năm bố trí vốn</t>
  </si>
  <si>
    <t>Gia hạn thời gian bố trí vốn của dự án đến hết năm</t>
  </si>
  <si>
    <t>Số, ngày tháng</t>
  </si>
  <si>
    <t>Tổng mức đầu tư</t>
  </si>
  <si>
    <t>Giá trị QT</t>
  </si>
  <si>
    <t>Tổng số
(tất cả các nguồn vốn)</t>
  </si>
  <si>
    <t>Trong đó NS phường</t>
  </si>
  <si>
    <t xml:space="preserve">Tổng số </t>
  </si>
  <si>
    <t>Phân theo nguồn vốn</t>
  </si>
  <si>
    <t>Thu hồi vốn đã ứng trước</t>
  </si>
  <si>
    <t>trả nợ đọng XDCB</t>
  </si>
  <si>
    <t>Vốn NS tập trung</t>
  </si>
  <si>
    <t>Vốn thu tiền SD đất</t>
  </si>
  <si>
    <t>NGUÒN VỐN ĐẦU TƯ</t>
  </si>
  <si>
    <t>Từ vốn ngân sách tập trung (1)</t>
  </si>
  <si>
    <t>Từ nguồn thu từ đất</t>
  </si>
  <si>
    <t>Trích kinh phí 10% thu tiền sử dụng đất để thực hiện công tác đo đạc, đăng ký đất đai, lập cơ sở dữ liệu hồ sơ địa chính và cấp giấy chứng nhận quyền sử dụng đất:</t>
  </si>
  <si>
    <t>Phần còn lại phân cho dự án (2)</t>
  </si>
  <si>
    <t>TỔNG CỘNG NGUỒN VỐN (1)+(2)</t>
  </si>
  <si>
    <t>BỐ TRÍ CHO CÁC DỰ ÁN</t>
  </si>
  <si>
    <t xml:space="preserve">                  </t>
  </si>
  <si>
    <t xml:space="preserve">cp tđqt K THANH TOÁN ĐC, hs K ĐẦY ĐỦ </t>
  </si>
  <si>
    <t>CÔNG TRÌNH HOÀN THÀNH QUYẾT TOÁN</t>
  </si>
  <si>
    <t>Lĩnh vực giáo dục đào tạo</t>
  </si>
  <si>
    <t>QT</t>
  </si>
  <si>
    <t>Sửa chữa mái tôn chống nóng phòng học Trường THCS Đinh Tiên Hoàng, phường Ninh Mỹ</t>
  </si>
  <si>
    <t>P. Hoa Lư</t>
  </si>
  <si>
    <t>UBND phường HL</t>
  </si>
  <si>
    <t>073</t>
  </si>
  <si>
    <t>25; 25/5/2017</t>
  </si>
  <si>
    <t>Nhà 2 tầng 4 phòng học trường tiểu học khu B thôn La Phù</t>
  </si>
  <si>
    <t>072</t>
  </si>
  <si>
    <t>2019-2020</t>
  </si>
  <si>
    <t>25; 14/02/2019</t>
  </si>
  <si>
    <t>197; 14/11/2024</t>
  </si>
  <si>
    <t>Nhà vệ sinh và các hạng mục cơ sở hạ tầng (Sân bê tông, bể nước, bồn hoa, rãnh thoát nước…)Trường tiểu học khu B thôn La Phù xã Ninh Khang</t>
  </si>
  <si>
    <t>101; 9/8/2019</t>
  </si>
  <si>
    <t>Lĩnh vực giao thông</t>
  </si>
  <si>
    <t>XD đường GT và rãnh thoát nước xóm Đông Đình đến xóm Tây Đình</t>
  </si>
  <si>
    <t>32; 26/04/2019</t>
  </si>
  <si>
    <t>31/12/2021</t>
  </si>
  <si>
    <t>Đường GT đoạn từ Đồng Si đi Thạch Tác ( Đoạn từ cọc C17-&gt;C29)</t>
  </si>
  <si>
    <t>2019-2021</t>
  </si>
  <si>
    <t>116; 24/8/2019</t>
  </si>
  <si>
    <t>104; 09/12/2021</t>
  </si>
  <si>
    <t>Cải tạo,nâng cấp tuyến đường giao thông xóm Nam Chiêm,Thạch Tác</t>
  </si>
  <si>
    <t>2020-2021</t>
  </si>
  <si>
    <t>117; 31/12/2020</t>
  </si>
  <si>
    <t>117; 31/12/2021</t>
  </si>
  <si>
    <t>XD cải tạo nâng cấp vỉa hè đoạn từ đường ĐT 478 vào động Thiên Tôn</t>
  </si>
  <si>
    <t>2013-2016</t>
  </si>
  <si>
    <t>58c; 8/8/2013</t>
  </si>
  <si>
    <t>102; 31/12/2018</t>
  </si>
  <si>
    <t>XD vỉa hè, rãnh thoát nước đường Dương Đình Nghệ, thị trấn Thiên Tôn</t>
  </si>
  <si>
    <t>95c; 25/9/2019</t>
  </si>
  <si>
    <t>148; 11/11/2020</t>
  </si>
  <si>
    <t>Rãnh thoát nước phố Đông Nam (khu Đồng Mọng)</t>
  </si>
  <si>
    <t>104; 01/3/2016</t>
  </si>
  <si>
    <t>58b; 11/6/2019</t>
  </si>
  <si>
    <t>Cải tạo, nâng cấp khu trung tâm UBND xã Ninh Mỹ</t>
  </si>
  <si>
    <t>2014-2016</t>
  </si>
  <si>
    <t xml:space="preserve"> 18D;  24/5/2014</t>
  </si>
  <si>
    <t>19/11/2020</t>
  </si>
  <si>
    <t>XD tuyến vỉa hè, rãnh thoát nước từ QL38B vào cung văn hóa thiếu nhi và đền Trấn Vũ</t>
  </si>
  <si>
    <t>30b; 10/4/2014</t>
  </si>
  <si>
    <t>100b; 25/12/2018</t>
  </si>
  <si>
    <t>Hoàn thiện CSHT vỉa hè, điện chiếu sáng KDC Đồng Sàn, Đồng Vụng và dải Atphan từ QL1a đến núi Soi</t>
  </si>
  <si>
    <t>2024-2025</t>
  </si>
  <si>
    <t>169; 26/12/2024</t>
  </si>
  <si>
    <t>136; 03/6/2025</t>
  </si>
  <si>
    <t>XD vẻ hè tuyến đường khu đấu giá đất  đồng hộ đến ngã tư đi phủ đồng cách</t>
  </si>
  <si>
    <t>147; 02/10/2019</t>
  </si>
  <si>
    <t>91 ; 06/5/2021</t>
  </si>
  <si>
    <t>XD tuyến kè đường sông quyết thắng đoạn từ trạm xá xã cũ qua đình làng La Phù(GĐ1)</t>
  </si>
  <si>
    <t>;10/9/2019</t>
  </si>
  <si>
    <t>116; 10/9/2021</t>
  </si>
  <si>
    <t xml:space="preserve">Xây dựng kênh tưới , tiêu  thoát nước từ cầu Quyết thắng đến trạm y tế xã </t>
  </si>
  <si>
    <t>;1/8/2019</t>
  </si>
  <si>
    <t>98; 2/8/2021</t>
  </si>
  <si>
    <t>Nâng cấp, cải tạo mở rộng đường từ khu đấu giá đất Đồng Chằm đến đê hữu đáy</t>
  </si>
  <si>
    <t xml:space="preserve"> 45 ; 14/6/2018</t>
  </si>
  <si>
    <t>45; 14/6/2021</t>
  </si>
  <si>
    <t>Lĩnh vực Văn hóa,, thông tin</t>
  </si>
  <si>
    <t>Nhà văn hóa thị trấn</t>
  </si>
  <si>
    <t>577; 29/6/2010</t>
  </si>
  <si>
    <t>2199; 31/12/2019</t>
  </si>
  <si>
    <t>Nhà văn hóa thị trấn Thiên Tôn (HM: Sân bê tông, bồn cây nhà văn hóa)</t>
  </si>
  <si>
    <t>11; 8/4/2014</t>
  </si>
  <si>
    <t>100d; 25/10/2019</t>
  </si>
  <si>
    <t>Lĩnh vực hoạt động cơ quan QLNN</t>
  </si>
  <si>
    <t>Sửa chữa, chống thấm trụ sở  làm việc và lát vỉa hè trong khuôn viên UBND thị trấn</t>
  </si>
  <si>
    <t>18b; 01/4/2013</t>
  </si>
  <si>
    <t>67; 29/7/2019</t>
  </si>
  <si>
    <t>Cải tạo, sửa chữa rãnh thoát nước, sân trụ sở UBND thị trấn Thiên Tôn</t>
  </si>
  <si>
    <t>33a; 17/02/2020</t>
  </si>
  <si>
    <t>10a; 23/02/2022</t>
  </si>
  <si>
    <t xml:space="preserve">XD nhà một cửa và các hạng mục phụ trợ UBND xã </t>
  </si>
  <si>
    <t>129 ; 24/9/2021</t>
  </si>
  <si>
    <t>Lĩnh vực hoạt động thể thể dục, thao</t>
  </si>
  <si>
    <t>Sân thể thao xã Ninh Mỹ. Hạng mục: Cổng, tường rào, san nền</t>
  </si>
  <si>
    <t>2014-2015</t>
  </si>
  <si>
    <t>144; 31/12/2020</t>
  </si>
  <si>
    <t>114; 12/11/2020</t>
  </si>
  <si>
    <t>Công tình XD trạm y tế</t>
  </si>
  <si>
    <t>2019-2022</t>
  </si>
  <si>
    <t>135a; 12/10/2019</t>
  </si>
  <si>
    <t xml:space="preserve"> 158 ; 24/10/2022</t>
  </si>
  <si>
    <t>Kiểm tra lại</t>
  </si>
  <si>
    <t>CÔNG TRÌNH HOÀN THÀNH CHƯA QUYẾT TOÁN</t>
  </si>
  <si>
    <t>HTCQT</t>
  </si>
  <si>
    <t>Cải tạo, sửa chữa các hạng mục phụ trợ trường mầm non Đông Thành, thành phố Ninh Bình</t>
  </si>
  <si>
    <t>071</t>
  </si>
  <si>
    <t>2023-2024</t>
  </si>
  <si>
    <t>65 ; 28/8/2023</t>
  </si>
  <si>
    <t>Lắp đặt đèn trang trí Hồ Biển Bạch phường Vân Giang</t>
  </si>
  <si>
    <t>101;  28/3/2025</t>
  </si>
  <si>
    <t>Cải tạo vỉa hè đường Phan Đình Phùng, ngõ 8, ngõ 9 và ngõ 37 đường Phạm Hồng Thái, phường Vân Giang, thành phố Ninh Bình.</t>
  </si>
  <si>
    <t>70 ; 29/05/2023</t>
  </si>
  <si>
    <t xml:space="preserve">Cải tạo vỉa hè ngõ 1, ngõ 2, ngõ 23, ngõ 28 đường Phạm Hồng Thái và ngõ 18 đường Lê Hồng Phong, phường Vân Giang, thành phố Ninh Bình </t>
  </si>
  <si>
    <t>20 ; 21/02/2024</t>
  </si>
  <si>
    <t>Cải tạo rãnh thoát nước, vỉa hè, mặt đường các ngõ thuộc phường Vân Giang và các hạng mục khác trên địa bàn phường</t>
  </si>
  <si>
    <t>70 ; 22/05/2024</t>
  </si>
  <si>
    <t>XD tuyến đường, vỉa hè, rãnh thoát nước từ đường Vĩnh Lợi đấu nối khu Làng Giang</t>
  </si>
  <si>
    <t>76a; 13/8/2019</t>
  </si>
  <si>
    <t>Cải tạo nâng cấp đường giao thông khu Đồng ốc</t>
  </si>
  <si>
    <t>85b; 29/8/2019</t>
  </si>
  <si>
    <t>Xây dựng vỉa hè, rãnh thoát nước và hệ thống chiếu sáng (phần còn lại) khu dân cư Làng Giang và hệ thống chiếu sáng 3 phố Tây Bắc, Tây Nam, Đông Nam (Thiên Tôn)</t>
  </si>
  <si>
    <t>98c; 18/10/2019</t>
  </si>
  <si>
    <t>CÔNG TRÌNH ĐANG TRIỂN KHAI THỰC HIỆN</t>
  </si>
  <si>
    <t>CT</t>
  </si>
  <si>
    <t>Xây nhà đa chức năng Trường THCS Ninh Nhất</t>
  </si>
  <si>
    <t>2024-2026</t>
  </si>
  <si>
    <t>350; 24/12/2024</t>
  </si>
  <si>
    <t>Cải tạo sửa chữa nhà bộ môn Trường THCS Ninh Tiến</t>
  </si>
  <si>
    <t>2025-2026</t>
  </si>
  <si>
    <t>49 26/3/2025</t>
  </si>
  <si>
    <t xml:space="preserve"> 156; 02/07/2024</t>
  </si>
  <si>
    <t>Lĩnh vực Văn hoá, thông tin</t>
  </si>
  <si>
    <t>Xây dựng tường rào, sân nhà văn hoá thôn Thượng; tường rào, hệ thống thoát nước, sân bê tông, vỉa hè nhà văn hóa thôn Ích Duệ, xã Ninh Nhất</t>
  </si>
  <si>
    <t>349; 24/12/2024</t>
  </si>
  <si>
    <t>Lĩnh vực giao thông và hạ tầng kỹ thuật khác</t>
  </si>
  <si>
    <t>160 ;05/07/2024</t>
  </si>
  <si>
    <t>Cải tạo vỉa hè, rãnh thoát nước một số tuyến đường phố Bạch Đằng</t>
  </si>
  <si>
    <t>45; 18/3/2025</t>
  </si>
  <si>
    <t>Cải tạo, nâng cấp đường giao thông và rãnh thoát nước tổ dân phố Phúc Trì</t>
  </si>
  <si>
    <t>40; 14/3/2025</t>
  </si>
  <si>
    <t>Rải thảm nhựa Asphalt, cải tạo hệ thống thoát nước các tuyến đường khu dân cư xã Ninh Nhất năm 2025</t>
  </si>
  <si>
    <t>22; 09/5/2025</t>
  </si>
  <si>
    <t>Cải tạo, nâng cấp một số tuyến kênh tưới tiêu, cống tiêu và hệ thống điều tiết của các hợp tác xã nông nghiệp xã Ninh tiến</t>
  </si>
  <si>
    <t>180; 14/5/2025</t>
  </si>
  <si>
    <t>Bê tông hóa một số tuyến đường giao thông nội đồng phía Tây sông Chanh, xã Ninh Tiến (Giai đoạn 2)</t>
  </si>
  <si>
    <t>151; 29/4/2025</t>
  </si>
  <si>
    <t>Cải tạo nâng cấp mặt đường và hệ thống thoát nước ngõ 246 đường Hoàng sơn</t>
  </si>
  <si>
    <t>144; 24/4/2025</t>
  </si>
  <si>
    <t>Nâng cấp, cải tạo đường giao thông và rãnh thoát nước ngõ 219 đường Nguyễn Hữu An, xã Ninh Tiến</t>
  </si>
  <si>
    <t>Nâng cấp, cải tạo sân thể thao, sinh hoạt cộng đồng thôn Cổ Loan Trung 2, xã Ninh Tiến</t>
  </si>
  <si>
    <t>124; 17/4/2025</t>
  </si>
  <si>
    <t>Cải tạo đường giao thông, hệ thống thoát nước một số tuyến ngõ khu dân cư cũ trên địa bàn xã Ninh Tiến ( ngõ 128 đường Nguyễn Hữu An; ngõ 564 đường Hải Thượng Lãn Ông; ngõ 96 đường Cổ Loan)</t>
  </si>
  <si>
    <t>202; 27/5/2025</t>
  </si>
  <si>
    <t>Xây dựng vỉa hè Tuyến đường Tuệ Tĩnh, tuyến đường Nguyễn Hữu An, Tuyến đường Phúc Sơn xã Ninh Tiến</t>
  </si>
  <si>
    <t>168; 12/5/2025</t>
  </si>
  <si>
    <t>Rải thảm nhựa Asphalt và cải tạo rãnh thoát nước, cửa thu nước các tuyến đường ngõ 208,220,232,244 đường Lê Thánh Tông, Phúc Sơn 1, xã Ninh Tiến</t>
  </si>
  <si>
    <t>147; 28/4/2025</t>
  </si>
  <si>
    <t>Rải thảm nhựa Asphalt và cải tạo rãnh thoát nước, cửa thu nước các tuyến đường ngõ 262 đường Lê Thánh Tông, ngõ 457, 499, 539, 661 đường Hải Thượng Lãn Ông, ngõ 28 đường Nguyễn Hữu An, Phúc Sơn 1, xã Ninh Tiến</t>
  </si>
  <si>
    <t>173; 13/5/2025</t>
  </si>
  <si>
    <t>Rải thảm nhựa Asphalt và cải tạo rãnh thoát nước, cửa thu nước các tuyến đường ngõ 280, 284, 288, 304, 320 đường Lê Thánh Tông, Cổ Loan Thượng, xã Ninh Tiến</t>
  </si>
  <si>
    <t>176; 13/5/2025</t>
  </si>
  <si>
    <t>Rải thảm nhựa Asphalt và cải tạo rãnh thoát nước, cửa thu nước các tuyến đường ngõ 330, 340 đường Lê Thánh Tông, ngõ 65, 77 đường Tuệ Tĩnh, , ngõ 86 đường Phúc Sơn, Cổ Loan Thượng, xã Ninh Tiến</t>
  </si>
  <si>
    <t>191; 20/5/2025</t>
  </si>
  <si>
    <t>Rải thảm nhựa Asphalt và cải tạo rãnh thoát nước, cửa thu nước các tuyến đường ngõ 48, ngách 36/48 đườngNguễn Hữu An, Cổ Loan Thượng, ngõ 281 Cổ Loan Hạ, đoạn 3 đường Nguyễn Hữu An, xã Ninh Tiến</t>
  </si>
  <si>
    <t>209; 02/6/2025</t>
  </si>
  <si>
    <t>Lĩnh vực công nghiệp</t>
  </si>
  <si>
    <t>Cải tạo nâng cấp hệ thống điện chiếu sáng trên địa bàn xã Ninh Tiến</t>
  </si>
  <si>
    <t>233; 14/6/2025</t>
  </si>
  <si>
    <t>DA DỪNG, TẠM, GIÃN HOÃN</t>
  </si>
  <si>
    <t>DTC</t>
  </si>
  <si>
    <t>XD nâng cấp cải tạo tuyến đường từ ngã tư đi phủ đồng cách đến đê hữu sông đáy (DA dừng thi công do không GPMB)</t>
  </si>
  <si>
    <t>93 ; 17/7/2019</t>
  </si>
  <si>
    <t>Nằm trong HT751</t>
  </si>
  <si>
    <t>SỐ CÒN LẠI CHƯA PHÂN BỔ, DỰ KIẾN PHÂN BỔ CÁC DA KHỞI CÔNG MỚI, DA CHUẨ BỊ ĐẦU TƯ, DA NHẬN CHUYỂN GIAO TỪ TỈNH THỰC HIỆN GIAO CHI TIẾT KHI HOÀN THIỆN CÁC THỦ TỤC ĐẦU TƯ</t>
  </si>
  <si>
    <t>Còn lai chưa phân bổ</t>
  </si>
  <si>
    <t xml:space="preserve">BIỂU SỐ 7: PHÂN BỔ KẾ HOẠCH ĐẦU TƯ CÔNG NĂM 2026 - VỐN NGÂN SÁCH PHƯỜNG </t>
  </si>
  <si>
    <t>Biểu mẫu số 46</t>
  </si>
  <si>
    <t>Thu tiền sử dụng đất từ các khu đất được nhà nước đầu tư hạ tầng gồm các khu đô thị, khu tái định cư, khu (điểm) dân cư tập trung trên địa bàn các xã, phường do các Ban quản lý dự án khu vực, chuyên ngành của tỉnh làm chủ đầu tư trước ngày 01/01/2026</t>
  </si>
  <si>
    <t>(Kèm theo Báo cáo số  208/BC-UBND ngày  24/12/2025 của UBND phường Hoa Lư)</t>
  </si>
  <si>
    <t>(Kèm theo Báo cáo số 208/BC-UBND ngày 24/12/2025 của UBND phường Hoa Lư)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</si>
</sst>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3" formatCode="_(* #,##0.00_);_(* \(#,##0.00\);_(* &quot;-&quot;??_);_(@_)"/>
    <numFmt numFmtId="164" formatCode="_-* #,##0.00\ _₫_-;\-* #,##0.00\ _₫_-;_-* &quot;-&quot;??\ _₫_-;_-@_-"/>
    <numFmt numFmtId="165" formatCode="_(* #,##0_);_(* \(#,##0\);_(* &quot;-&quot;??_);_(@_)"/>
    <numFmt numFmtId="166" formatCode="#,##0;\-#,##0"/>
    <numFmt numFmtId="167" formatCode="###\ ###\ ###"/>
    <numFmt numFmtId="168" formatCode="_(* #,##0_);_(* \(#,##0\);_(* \-_);_(@_)"/>
    <numFmt numFmtId="169" formatCode="0.0"/>
    <numFmt numFmtId="170" formatCode="_-* #,##0\ _₫_-;\-* #,##0\ _₫_-;_-* &quot;-&quot;??\ _₫_-;_-@"/>
    <numFmt numFmtId="171" formatCode="0;[Red]0"/>
    <numFmt numFmtId="172" formatCode="_-* #,##0_-;\-* #,##0_-;_-* &quot;-&quot;??_-;_-@"/>
    <numFmt numFmtId="173" formatCode="_-* #,##0\ _₫_-;\-* #,##0\ _₫_-;_-* &quot;-&quot;??\ _₫_-;_-@_-"/>
  </numFmts>
  <fonts count="73">
    <font>
      <sz val="11"/>
      <color theme="1"/>
      <name val="Calibri"/>
      <family val="2"/>
      <scheme val="minor"/>
    </font>
    <font>
      <sz val="11"/>
      <color theme="1"/>
      <name val="Calibri"/>
      <family val="2"/>
      <scheme val="minor"/>
    </font>
    <font>
      <b/>
      <sz val="12"/>
      <name val="Times New Roman"/>
      <family val="1"/>
    </font>
    <font>
      <sz val="12"/>
      <name val="Times New Roman"/>
      <family val="1"/>
    </font>
    <font>
      <sz val="13"/>
      <name val="Times New Roman"/>
      <family val="1"/>
    </font>
    <font>
      <i/>
      <sz val="12"/>
      <name val="Times New Roman"/>
      <family val="1"/>
    </font>
    <font>
      <i/>
      <sz val="10"/>
      <name val="Times New Roman"/>
      <family val="1"/>
    </font>
    <font>
      <b/>
      <sz val="13"/>
      <name val="Times New Roman"/>
      <family val="1"/>
    </font>
    <font>
      <sz val="12"/>
      <name val=".VnTime"/>
      <family val="2"/>
    </font>
    <font>
      <b/>
      <sz val="10"/>
      <name val="Times New Roman"/>
      <family val="1"/>
    </font>
    <font>
      <sz val="14"/>
      <name val=".VnTime"/>
      <family val="2"/>
    </font>
    <font>
      <sz val="12"/>
      <name val=".VnArial Narrow"/>
      <family val="2"/>
    </font>
    <font>
      <b/>
      <i/>
      <sz val="12"/>
      <name val="Times New Roman"/>
      <family val="1"/>
    </font>
    <font>
      <sz val="10"/>
      <name val="Arial"/>
      <family val="2"/>
    </font>
    <font>
      <b/>
      <sz val="12"/>
      <name val="Times New Romanh"/>
    </font>
    <font>
      <i/>
      <sz val="13"/>
      <name val="Times New Roman"/>
      <family val="1"/>
    </font>
    <font>
      <sz val="10"/>
      <name val="Times New Roman"/>
      <family val="1"/>
    </font>
    <font>
      <sz val="12"/>
      <color theme="1"/>
      <name val="Times New Roman"/>
      <family val="2"/>
      <charset val="163"/>
    </font>
    <font>
      <sz val="10"/>
      <name val="Arial"/>
      <family val="2"/>
    </font>
    <font>
      <b/>
      <sz val="12"/>
      <name val="Times New Roman h"/>
    </font>
    <font>
      <sz val="11"/>
      <name val="Times New Roman"/>
      <family val="1"/>
    </font>
    <font>
      <sz val="12"/>
      <color theme="1"/>
      <name val="Times New Roman"/>
      <family val="1"/>
    </font>
    <font>
      <b/>
      <sz val="12"/>
      <color theme="1"/>
      <name val="Times New Roman"/>
      <family val="1"/>
    </font>
    <font>
      <b/>
      <sz val="11"/>
      <color rgb="FF000000"/>
      <name val="Times New Roman"/>
      <family val="1"/>
    </font>
    <font>
      <i/>
      <sz val="13"/>
      <color rgb="FF000000"/>
      <name val="Times New Roman"/>
      <family val="1"/>
    </font>
    <font>
      <b/>
      <sz val="9"/>
      <color indexed="81"/>
      <name val="Tahoma"/>
      <family val="2"/>
    </font>
    <font>
      <sz val="9"/>
      <color indexed="81"/>
      <name val="Tahoma"/>
      <family val="2"/>
    </font>
    <font>
      <b/>
      <sz val="12"/>
      <color rgb="FF000000"/>
      <name val="Times New Roman"/>
      <family val="1"/>
    </font>
    <font>
      <sz val="11"/>
      <color rgb="FF000000"/>
      <name val="Times New Roman"/>
      <family val="1"/>
    </font>
    <font>
      <i/>
      <sz val="11"/>
      <color rgb="FF000000"/>
      <name val="Times New Roman"/>
      <family val="1"/>
    </font>
    <font>
      <sz val="8"/>
      <color rgb="FF000000"/>
      <name val="Times New Roman"/>
      <family val="1"/>
    </font>
    <font>
      <sz val="8"/>
      <color rgb="FF000000"/>
      <name val="Calibri"/>
      <family val="2"/>
    </font>
    <font>
      <b/>
      <sz val="8"/>
      <color rgb="FF000000"/>
      <name val="Times New Roman"/>
      <family val="1"/>
    </font>
    <font>
      <sz val="12"/>
      <color rgb="FF000000"/>
      <name val="Times New Roman"/>
      <family val="1"/>
    </font>
    <font>
      <sz val="10"/>
      <color rgb="FF000000"/>
      <name val="Arial"/>
      <family val="2"/>
    </font>
    <font>
      <sz val="11"/>
      <color rgb="FF000000"/>
      <name val="Arial"/>
      <family val="2"/>
    </font>
    <font>
      <b/>
      <sz val="11"/>
      <color rgb="FF000000"/>
      <name val=".VnTime"/>
      <family val="2"/>
    </font>
    <font>
      <i/>
      <sz val="12"/>
      <color rgb="FF000000"/>
      <name val="Times New Roman"/>
      <family val="1"/>
    </font>
    <font>
      <sz val="10"/>
      <color rgb="FF000000"/>
      <name val="Times New Roman"/>
      <family val="1"/>
    </font>
    <font>
      <b/>
      <sz val="13"/>
      <color rgb="FF000000"/>
      <name val="Times New Roman"/>
      <family val="1"/>
    </font>
    <font>
      <sz val="13"/>
      <color rgb="FF000000"/>
      <name val="Times New Roman"/>
      <family val="1"/>
    </font>
    <font>
      <i/>
      <sz val="12"/>
      <color theme="1"/>
      <name val="Times New Roman"/>
      <family val="1"/>
    </font>
    <font>
      <sz val="13"/>
      <color rgb="FF0000FF"/>
      <name val="Times New Roman"/>
      <family val="1"/>
    </font>
    <font>
      <i/>
      <sz val="12"/>
      <color rgb="FFED0000"/>
      <name val="Times New Roman"/>
      <family val="1"/>
    </font>
    <font>
      <sz val="11"/>
      <color indexed="8"/>
      <name val="Calibri"/>
      <family val="2"/>
    </font>
    <font>
      <sz val="11"/>
      <color indexed="8"/>
      <name val="times new roman"/>
      <family val="2"/>
      <charset val="163"/>
    </font>
    <font>
      <sz val="11"/>
      <color theme="1"/>
      <name val="times new roman"/>
      <family val="2"/>
      <charset val="163"/>
    </font>
    <font>
      <i/>
      <sz val="10"/>
      <color theme="1"/>
      <name val="Times New Roman"/>
      <family val="1"/>
    </font>
    <font>
      <sz val="14"/>
      <color theme="1"/>
      <name val="Times New Roman"/>
      <family val="2"/>
      <charset val="163"/>
    </font>
    <font>
      <sz val="12"/>
      <color rgb="FF0000FF"/>
      <name val="Times New Roman"/>
      <family val="1"/>
    </font>
    <font>
      <sz val="12"/>
      <color rgb="FFFF0000"/>
      <name val="Times New Roman"/>
      <family val="1"/>
    </font>
    <font>
      <b/>
      <sz val="12"/>
      <color rgb="FFFF0000"/>
      <name val="Times New Roman"/>
      <family val="1"/>
    </font>
    <font>
      <sz val="10"/>
      <name val=".VnTime"/>
      <family val="2"/>
    </font>
    <font>
      <sz val="12"/>
      <color rgb="FF081B3A"/>
      <name val="Times New Roman"/>
      <family val="1"/>
    </font>
    <font>
      <sz val="12"/>
      <color rgb="FF081B3A"/>
      <name val="Segoe UI"/>
      <family val="2"/>
    </font>
    <font>
      <b/>
      <sz val="11"/>
      <color theme="1"/>
      <name val="Calibri"/>
      <family val="2"/>
      <scheme val="minor"/>
    </font>
    <font>
      <sz val="11"/>
      <color theme="1"/>
      <name val="Times New Roman"/>
      <family val="1"/>
    </font>
    <font>
      <sz val="14"/>
      <name val="Times New Roman"/>
      <family val="1"/>
    </font>
    <font>
      <b/>
      <sz val="14"/>
      <name val="Times New Roman"/>
      <family val="1"/>
    </font>
    <font>
      <sz val="10"/>
      <name val="Arial"/>
      <family val="2"/>
      <charset val="163"/>
    </font>
    <font>
      <sz val="14"/>
      <color indexed="8"/>
      <name val="Times New Roman"/>
      <family val="2"/>
      <charset val="163"/>
    </font>
    <font>
      <sz val="11"/>
      <color rgb="FF000000"/>
      <name val="Calibri"/>
      <family val="2"/>
      <charset val="1"/>
    </font>
    <font>
      <sz val="10"/>
      <color indexed="8"/>
      <name val="Arial"/>
      <family val="2"/>
    </font>
    <font>
      <i/>
      <sz val="12"/>
      <color rgb="FF0000FF"/>
      <name val="Times New Roman"/>
      <family val="1"/>
    </font>
    <font>
      <b/>
      <i/>
      <sz val="12"/>
      <color rgb="FF000000"/>
      <name val="Times New Roman"/>
      <family val="1"/>
    </font>
    <font>
      <b/>
      <sz val="10"/>
      <color rgb="FF000000"/>
      <name val="Times New Roman"/>
      <family val="1"/>
    </font>
    <font>
      <i/>
      <sz val="10"/>
      <color rgb="FF000000"/>
      <name val="Times New Roman"/>
      <family val="1"/>
    </font>
    <font>
      <b/>
      <sz val="18"/>
      <name val="Times New Roman"/>
      <family val="1"/>
    </font>
    <font>
      <sz val="18"/>
      <name val="Times New Roman"/>
      <family val="1"/>
    </font>
    <font>
      <i/>
      <sz val="14"/>
      <name val="Times New Roman"/>
      <family val="1"/>
    </font>
    <font>
      <sz val="14"/>
      <color rgb="FFFF0000"/>
      <name val="Times New Roman"/>
      <family val="1"/>
    </font>
    <font>
      <b/>
      <sz val="13"/>
      <color rgb="FFFF0000"/>
      <name val="Times New Roman"/>
      <family val="1"/>
    </font>
    <font>
      <b/>
      <sz val="11"/>
      <name val="Times New Roman"/>
      <family val="1"/>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000"/>
        <bgColor indexed="64"/>
      </patternFill>
    </fill>
    <fill>
      <patternFill patternType="solid">
        <fgColor theme="0"/>
        <bgColor theme="0"/>
      </patternFill>
    </fill>
    <fill>
      <patternFill patternType="solid">
        <fgColor rgb="FFFFFF00"/>
        <bgColor indexed="64"/>
      </patternFill>
    </fill>
    <fill>
      <patternFill patternType="solid">
        <fgColor rgb="FFFFFFFF"/>
      </patternFill>
    </fill>
    <fill>
      <patternFill patternType="solid">
        <fgColor rgb="FFFFFFCC"/>
        <bgColor indexed="64"/>
      </patternFill>
    </fill>
    <fill>
      <patternFill patternType="solid">
        <fgColor rgb="FFFFFFFF"/>
        <bgColor rgb="FFFFFFFF"/>
      </patternFill>
    </fill>
  </fills>
  <borders count="22">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dotted">
        <color indexed="64"/>
      </top>
      <bottom style="dotted">
        <color indexed="64"/>
      </bottom>
      <diagonal/>
    </border>
    <border>
      <left/>
      <right style="thin">
        <color indexed="64"/>
      </right>
      <top style="thin">
        <color indexed="64"/>
      </top>
      <bottom style="hair">
        <color indexed="64"/>
      </bottom>
      <diagonal/>
    </border>
    <border>
      <left style="thin">
        <color rgb="FF979991"/>
      </left>
      <right style="thin">
        <color rgb="FF979991"/>
      </right>
      <top style="thin">
        <color rgb="FF979991"/>
      </top>
      <bottom style="thin">
        <color rgb="FF979991"/>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bottom/>
      <diagonal/>
    </border>
  </borders>
  <cellStyleXfs count="43">
    <xf numFmtId="0" fontId="0" fillId="0" borderId="0"/>
    <xf numFmtId="0" fontId="8" fillId="0" borderId="0"/>
    <xf numFmtId="0" fontId="10" fillId="0" borderId="0" applyProtection="0"/>
    <xf numFmtId="0" fontId="11" fillId="0" borderId="0"/>
    <xf numFmtId="0" fontId="1" fillId="0" borderId="0"/>
    <xf numFmtId="43" fontId="1" fillId="0" borderId="0" applyFont="0" applyFill="0" applyBorder="0" applyAlignment="0" applyProtection="0"/>
    <xf numFmtId="0" fontId="17" fillId="0" borderId="0"/>
    <xf numFmtId="43" fontId="13" fillId="0" borderId="0" applyFont="0" applyFill="0" applyBorder="0" applyAlignment="0" applyProtection="0"/>
    <xf numFmtId="0" fontId="18" fillId="0" borderId="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44" fillId="0" borderId="0" applyFont="0" applyFill="0" applyBorder="0" applyAlignment="0" applyProtection="0"/>
    <xf numFmtId="0" fontId="13" fillId="0" borderId="0"/>
    <xf numFmtId="43" fontId="45" fillId="0" borderId="0" applyFont="0" applyFill="0" applyBorder="0" applyAlignment="0" applyProtection="0"/>
    <xf numFmtId="0" fontId="8" fillId="0" borderId="0"/>
    <xf numFmtId="0" fontId="46" fillId="0" borderId="0"/>
    <xf numFmtId="0" fontId="38" fillId="0" borderId="0"/>
    <xf numFmtId="43" fontId="8"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43" fontId="8" fillId="0" borderId="0" applyFont="0" applyFill="0" applyBorder="0" applyAlignment="0" applyProtection="0"/>
    <xf numFmtId="0" fontId="48" fillId="0" borderId="0"/>
    <xf numFmtId="43" fontId="44" fillId="0" borderId="0" applyFont="0" applyFill="0" applyBorder="0" applyAlignment="0" applyProtection="0"/>
    <xf numFmtId="0" fontId="13" fillId="0" borderId="0"/>
    <xf numFmtId="43" fontId="8" fillId="0" borderId="0" applyFont="0" applyFill="0" applyBorder="0" applyAlignment="0" applyProtection="0"/>
    <xf numFmtId="0" fontId="3" fillId="0" borderId="0"/>
    <xf numFmtId="43" fontId="52"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0" fontId="60" fillId="0" borderId="0" applyFont="0" applyFill="0" applyBorder="0" applyAlignment="0" applyProtection="0"/>
    <xf numFmtId="0" fontId="59" fillId="0" borderId="0"/>
    <xf numFmtId="0" fontId="10" fillId="0" borderId="0"/>
    <xf numFmtId="164" fontId="44" fillId="0" borderId="0" applyFont="0" applyFill="0" applyBorder="0" applyAlignment="0" applyProtection="0"/>
    <xf numFmtId="168" fontId="61" fillId="0" borderId="0" applyBorder="0" applyProtection="0"/>
    <xf numFmtId="0" fontId="57" fillId="0" borderId="0"/>
    <xf numFmtId="0" fontId="11" fillId="0" borderId="0"/>
    <xf numFmtId="0" fontId="62" fillId="0" borderId="0">
      <alignment vertical="top"/>
    </xf>
    <xf numFmtId="43" fontId="1" fillId="0" borderId="0" applyFont="0" applyFill="0" applyBorder="0" applyAlignment="0" applyProtection="0"/>
    <xf numFmtId="0" fontId="13" fillId="0" borderId="0"/>
    <xf numFmtId="0" fontId="13" fillId="0" borderId="0"/>
  </cellStyleXfs>
  <cellXfs count="775">
    <xf numFmtId="0" fontId="0" fillId="0" borderId="0" xfId="0"/>
    <xf numFmtId="0" fontId="3" fillId="0" borderId="0" xfId="0" applyFont="1" applyAlignment="1">
      <alignment horizontal="right" vertical="top"/>
    </xf>
    <xf numFmtId="0" fontId="3" fillId="0" borderId="0" xfId="0" applyFont="1"/>
    <xf numFmtId="0" fontId="4" fillId="0" borderId="0" xfId="0" applyFont="1"/>
    <xf numFmtId="0" fontId="5" fillId="0" borderId="0" xfId="0" applyFont="1"/>
    <xf numFmtId="0" fontId="5" fillId="0" borderId="0" xfId="0" applyFont="1" applyAlignment="1">
      <alignment horizontal="left"/>
    </xf>
    <xf numFmtId="0" fontId="2" fillId="0" borderId="0" xfId="0" applyFont="1"/>
    <xf numFmtId="0" fontId="2" fillId="0" borderId="0" xfId="0" applyFont="1" applyAlignment="1">
      <alignment horizontal="left"/>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horizontal="center"/>
    </xf>
    <xf numFmtId="3" fontId="3" fillId="0" borderId="8" xfId="0" applyNumberFormat="1" applyFont="1" applyBorder="1"/>
    <xf numFmtId="0" fontId="3" fillId="0" borderId="8" xfId="0" quotePrefix="1" applyFont="1" applyBorder="1" applyAlignment="1">
      <alignment horizontal="center"/>
    </xf>
    <xf numFmtId="0" fontId="3" fillId="0" borderId="8" xfId="0" applyFont="1" applyBorder="1" applyAlignment="1">
      <alignment horizontal="center"/>
    </xf>
    <xf numFmtId="0" fontId="3" fillId="0" borderId="13" xfId="0" applyFont="1" applyBorder="1"/>
    <xf numFmtId="0" fontId="4" fillId="0" borderId="0" xfId="0" applyFont="1" applyAlignment="1">
      <alignment horizontal="right" vertical="top"/>
    </xf>
    <xf numFmtId="0" fontId="7" fillId="0" borderId="0" xfId="0" applyFont="1" applyAlignment="1">
      <alignment horizontal="left"/>
    </xf>
    <xf numFmtId="0" fontId="15" fillId="0" borderId="0" xfId="0" applyFont="1" applyAlignment="1">
      <alignment horizontal="left"/>
    </xf>
    <xf numFmtId="0" fontId="7" fillId="0" borderId="0" xfId="0" applyFont="1" applyAlignment="1">
      <alignment vertical="center"/>
    </xf>
    <xf numFmtId="0" fontId="7" fillId="0" borderId="0" xfId="0" quotePrefix="1" applyFont="1" applyAlignment="1">
      <alignment horizontal="centerContinuous"/>
    </xf>
    <xf numFmtId="0" fontId="7" fillId="0" borderId="3" xfId="0" applyFont="1" applyBorder="1" applyAlignment="1">
      <alignment horizontal="center" vertical="center"/>
    </xf>
    <xf numFmtId="0" fontId="3" fillId="0" borderId="0" xfId="0" applyFont="1" applyAlignment="1">
      <alignment vertical="center"/>
    </xf>
    <xf numFmtId="0" fontId="4" fillId="0" borderId="8" xfId="0" applyFont="1" applyBorder="1" applyAlignment="1">
      <alignment horizontal="center" vertical="center"/>
    </xf>
    <xf numFmtId="0" fontId="2" fillId="0" borderId="7" xfId="0" applyFont="1" applyBorder="1" applyAlignment="1">
      <alignment horizontal="center" vertical="center" wrapText="1"/>
    </xf>
    <xf numFmtId="0" fontId="14" fillId="0" borderId="8" xfId="0" applyFont="1" applyBorder="1" applyAlignment="1">
      <alignment wrapText="1"/>
    </xf>
    <xf numFmtId="3" fontId="2" fillId="0" borderId="8" xfId="0" applyNumberFormat="1" applyFont="1" applyBorder="1"/>
    <xf numFmtId="0" fontId="2" fillId="0" borderId="8" xfId="0" applyFont="1" applyBorder="1" applyAlignment="1">
      <alignment wrapText="1"/>
    </xf>
    <xf numFmtId="0" fontId="3" fillId="0" borderId="8" xfId="0" applyFont="1" applyBorder="1" applyAlignment="1">
      <alignment wrapText="1"/>
    </xf>
    <xf numFmtId="0" fontId="5" fillId="0" borderId="8" xfId="0" applyFont="1" applyBorder="1" applyAlignment="1">
      <alignment wrapText="1"/>
    </xf>
    <xf numFmtId="0" fontId="6" fillId="0" borderId="0" xfId="0" applyFont="1"/>
    <xf numFmtId="0" fontId="16" fillId="0" borderId="0" xfId="0" applyFont="1"/>
    <xf numFmtId="0" fontId="2" fillId="0" borderId="6" xfId="0" applyFont="1" applyBorder="1" applyAlignment="1">
      <alignment horizontal="center" vertical="center" wrapText="1"/>
    </xf>
    <xf numFmtId="3" fontId="5" fillId="0" borderId="8" xfId="0" applyNumberFormat="1" applyFont="1" applyBorder="1"/>
    <xf numFmtId="0" fontId="3" fillId="0" borderId="8" xfId="0" applyFont="1" applyBorder="1" applyAlignment="1">
      <alignment horizontal="center" vertical="center"/>
    </xf>
    <xf numFmtId="0" fontId="19" fillId="0" borderId="8" xfId="0" applyFont="1" applyBorder="1" applyAlignment="1">
      <alignment wrapText="1"/>
    </xf>
    <xf numFmtId="0" fontId="2" fillId="0" borderId="13" xfId="0" applyFont="1" applyBorder="1" applyAlignment="1">
      <alignment horizontal="center"/>
    </xf>
    <xf numFmtId="0" fontId="5" fillId="2" borderId="8" xfId="0" applyFont="1" applyFill="1" applyBorder="1" applyAlignment="1">
      <alignment horizontal="center"/>
    </xf>
    <xf numFmtId="0" fontId="5" fillId="2" borderId="0" xfId="0" applyFont="1" applyFill="1"/>
    <xf numFmtId="0" fontId="3" fillId="2" borderId="8" xfId="0" applyFont="1" applyFill="1" applyBorder="1" applyAlignment="1">
      <alignment vertical="center"/>
    </xf>
    <xf numFmtId="165" fontId="3" fillId="2" borderId="8" xfId="0" applyNumberFormat="1" applyFont="1" applyFill="1" applyBorder="1"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2" fillId="0" borderId="0" xfId="0" applyFont="1" applyAlignment="1">
      <alignment horizontal="center" vertical="center" wrapText="1"/>
    </xf>
    <xf numFmtId="165" fontId="2" fillId="0" borderId="7" xfId="0" applyNumberFormat="1" applyFont="1" applyBorder="1" applyAlignment="1">
      <alignment horizontal="center" vertical="center" wrapText="1"/>
    </xf>
    <xf numFmtId="0" fontId="2" fillId="2" borderId="0" xfId="0" applyFont="1" applyFill="1" applyAlignment="1">
      <alignment vertical="center"/>
    </xf>
    <xf numFmtId="165" fontId="4" fillId="0" borderId="0" xfId="7" applyNumberFormat="1" applyFont="1" applyFill="1" applyAlignment="1">
      <alignment vertical="center"/>
    </xf>
    <xf numFmtId="0" fontId="3" fillId="0" borderId="8" xfId="0" applyFont="1" applyBorder="1" applyAlignment="1">
      <alignment vertical="center"/>
    </xf>
    <xf numFmtId="165" fontId="3" fillId="0" borderId="8" xfId="0" applyNumberFormat="1" applyFont="1" applyBorder="1" applyAlignment="1">
      <alignment vertical="center"/>
    </xf>
    <xf numFmtId="0" fontId="3" fillId="2" borderId="0" xfId="0" applyFont="1" applyFill="1" applyAlignment="1">
      <alignment vertical="center"/>
    </xf>
    <xf numFmtId="0" fontId="2" fillId="0" borderId="0" xfId="0" applyFont="1" applyAlignment="1">
      <alignment horizontal="center" vertical="center"/>
    </xf>
    <xf numFmtId="165" fontId="3" fillId="0" borderId="0" xfId="5" applyNumberFormat="1" applyFont="1"/>
    <xf numFmtId="165" fontId="2" fillId="0" borderId="8" xfId="5" applyNumberFormat="1" applyFont="1" applyBorder="1"/>
    <xf numFmtId="165" fontId="3" fillId="0" borderId="8" xfId="5" applyNumberFormat="1" applyFont="1" applyBorder="1"/>
    <xf numFmtId="165" fontId="3" fillId="0" borderId="13" xfId="5" applyNumberFormat="1" applyFont="1" applyBorder="1"/>
    <xf numFmtId="0" fontId="12" fillId="0" borderId="0" xfId="0" applyFont="1"/>
    <xf numFmtId="0" fontId="12" fillId="0" borderId="0" xfId="0" applyFont="1" applyAlignment="1">
      <alignment horizontal="left"/>
    </xf>
    <xf numFmtId="0" fontId="3" fillId="0" borderId="0" xfId="0" applyFont="1" applyAlignment="1">
      <alignment horizontal="left" wrapText="1"/>
    </xf>
    <xf numFmtId="41" fontId="3" fillId="0" borderId="8" xfId="9" applyFont="1" applyBorder="1" applyAlignment="1">
      <alignment vertical="center"/>
    </xf>
    <xf numFmtId="41" fontId="2" fillId="0" borderId="8" xfId="9" applyFont="1" applyBorder="1" applyAlignment="1">
      <alignment vertical="center"/>
    </xf>
    <xf numFmtId="41" fontId="3" fillId="0" borderId="8" xfId="9" applyFont="1" applyFill="1" applyBorder="1" applyAlignment="1">
      <alignment horizontal="right" vertical="center"/>
    </xf>
    <xf numFmtId="0" fontId="2" fillId="0" borderId="14" xfId="0" applyFont="1" applyBorder="1" applyAlignment="1">
      <alignment horizontal="center" vertical="center"/>
    </xf>
    <xf numFmtId="165" fontId="2" fillId="0" borderId="3" xfId="7" applyNumberFormat="1" applyFont="1" applyFill="1" applyBorder="1" applyAlignment="1">
      <alignment horizontal="center" vertical="center" wrapText="1"/>
    </xf>
    <xf numFmtId="165" fontId="15" fillId="0" borderId="0" xfId="7" applyNumberFormat="1" applyFont="1" applyFill="1" applyBorder="1" applyAlignment="1">
      <alignment horizontal="right" vertical="center"/>
    </xf>
    <xf numFmtId="0" fontId="6" fillId="0" borderId="0" xfId="0" applyFont="1" applyAlignment="1">
      <alignment horizontal="centerContinuous" wrapText="1"/>
    </xf>
    <xf numFmtId="43" fontId="9" fillId="0" borderId="0" xfId="5" applyFont="1" applyAlignment="1">
      <alignment horizontal="center" vertical="center"/>
    </xf>
    <xf numFmtId="3" fontId="2" fillId="0" borderId="0" xfId="0" applyNumberFormat="1" applyFont="1"/>
    <xf numFmtId="0" fontId="22" fillId="0" borderId="6" xfId="0" applyFont="1" applyBorder="1" applyAlignment="1">
      <alignment horizontal="center" vertical="center"/>
    </xf>
    <xf numFmtId="0" fontId="22" fillId="0" borderId="0" xfId="0" applyFont="1"/>
    <xf numFmtId="0" fontId="27" fillId="0" borderId="0" xfId="0" applyFont="1" applyAlignment="1">
      <alignment horizontal="left"/>
    </xf>
    <xf numFmtId="0" fontId="23" fillId="0" borderId="0" xfId="0" applyFont="1" applyAlignment="1">
      <alignment horizontal="left" vertical="center"/>
    </xf>
    <xf numFmtId="0" fontId="28" fillId="0" borderId="0" xfId="0" applyFont="1" applyAlignment="1">
      <alignment vertical="center"/>
    </xf>
    <xf numFmtId="0" fontId="23" fillId="0" borderId="0" xfId="0" applyFont="1" applyAlignment="1">
      <alignment horizontal="center" vertical="center"/>
    </xf>
    <xf numFmtId="0" fontId="29"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horizontal="center" vertical="center"/>
    </xf>
    <xf numFmtId="0" fontId="23" fillId="0" borderId="0" xfId="0" applyFont="1" applyAlignment="1">
      <alignment vertical="center"/>
    </xf>
    <xf numFmtId="0" fontId="28" fillId="0" borderId="11" xfId="0" applyFont="1" applyBorder="1" applyAlignment="1">
      <alignment horizontal="right" vertical="center"/>
    </xf>
    <xf numFmtId="41" fontId="28" fillId="0" borderId="0" xfId="0" applyNumberFormat="1" applyFont="1" applyAlignment="1">
      <alignment vertical="center"/>
    </xf>
    <xf numFmtId="165" fontId="23" fillId="0" borderId="0" xfId="0" applyNumberFormat="1" applyFont="1" applyAlignment="1">
      <alignment vertical="center"/>
    </xf>
    <xf numFmtId="165" fontId="29" fillId="0" borderId="0" xfId="0" applyNumberFormat="1" applyFont="1" applyAlignment="1">
      <alignment vertical="center"/>
    </xf>
    <xf numFmtId="0" fontId="23" fillId="0" borderId="7" xfId="0" applyFont="1" applyBorder="1" applyAlignment="1">
      <alignment horizontal="center" vertical="center"/>
    </xf>
    <xf numFmtId="41" fontId="23" fillId="0" borderId="7" xfId="10" applyFont="1" applyFill="1" applyBorder="1" applyAlignment="1">
      <alignment horizontal="right" vertical="center"/>
    </xf>
    <xf numFmtId="0" fontId="30" fillId="0" borderId="7" xfId="0" applyFont="1" applyBorder="1" applyAlignment="1">
      <alignment horizontal="center" vertical="center"/>
    </xf>
    <xf numFmtId="165" fontId="28" fillId="0" borderId="0" xfId="7" applyNumberFormat="1" applyFont="1" applyFill="1" applyBorder="1" applyAlignment="1">
      <alignment vertic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41" fontId="23" fillId="0" borderId="8" xfId="10" applyFont="1" applyFill="1" applyBorder="1" applyAlignment="1">
      <alignment horizontal="right" vertical="center"/>
    </xf>
    <xf numFmtId="41" fontId="30" fillId="0" borderId="8" xfId="0" applyNumberFormat="1" applyFont="1" applyBorder="1" applyAlignment="1">
      <alignment horizontal="center" vertical="center"/>
    </xf>
    <xf numFmtId="0" fontId="23" fillId="0" borderId="8" xfId="0" applyFont="1" applyBorder="1" applyAlignment="1">
      <alignment vertical="center"/>
    </xf>
    <xf numFmtId="0" fontId="28" fillId="0" borderId="8" xfId="0" applyFont="1" applyBorder="1" applyAlignment="1">
      <alignment vertical="center"/>
    </xf>
    <xf numFmtId="41" fontId="28" fillId="0" borderId="8" xfId="10" applyFont="1" applyFill="1" applyBorder="1" applyAlignment="1">
      <alignment horizontal="right" vertical="center"/>
    </xf>
    <xf numFmtId="0" fontId="31" fillId="0" borderId="8" xfId="0" applyFont="1" applyBorder="1" applyAlignment="1">
      <alignment horizontal="center" vertical="center"/>
    </xf>
    <xf numFmtId="0" fontId="28" fillId="0" borderId="8" xfId="0" applyFont="1" applyBorder="1" applyAlignment="1">
      <alignment horizontal="center" vertical="center"/>
    </xf>
    <xf numFmtId="0" fontId="28" fillId="0" borderId="8" xfId="0" applyFont="1" applyBorder="1" applyAlignment="1">
      <alignment vertical="center" wrapText="1"/>
    </xf>
    <xf numFmtId="0" fontId="30" fillId="0" borderId="8" xfId="0" applyFont="1" applyBorder="1" applyAlignment="1">
      <alignment horizontal="center" vertical="center" wrapText="1"/>
    </xf>
    <xf numFmtId="0" fontId="30" fillId="0" borderId="8" xfId="0" applyFont="1" applyBorder="1" applyAlignment="1">
      <alignment horizontal="center" vertical="center"/>
    </xf>
    <xf numFmtId="0" fontId="28" fillId="0" borderId="8" xfId="0" applyFont="1" applyBorder="1" applyAlignment="1">
      <alignment horizontal="left" vertical="center"/>
    </xf>
    <xf numFmtId="0" fontId="28" fillId="0" borderId="8" xfId="0" applyFont="1" applyBorder="1" applyAlignment="1">
      <alignment horizontal="left" vertical="center" wrapText="1"/>
    </xf>
    <xf numFmtId="0" fontId="23" fillId="0" borderId="8" xfId="0" applyFont="1" applyBorder="1" applyAlignment="1">
      <alignment vertical="center" wrapText="1"/>
    </xf>
    <xf numFmtId="0" fontId="30" fillId="0" borderId="8" xfId="0" applyFont="1" applyBorder="1" applyAlignment="1">
      <alignment horizontal="left" vertical="center" wrapText="1"/>
    </xf>
    <xf numFmtId="0" fontId="32" fillId="0" borderId="8" xfId="0" applyFont="1" applyBorder="1" applyAlignment="1">
      <alignment horizontal="center" vertical="center" wrapText="1"/>
    </xf>
    <xf numFmtId="0" fontId="23" fillId="0" borderId="8" xfId="0" applyFont="1" applyBorder="1" applyAlignment="1">
      <alignment horizontal="left" vertical="center" wrapText="1"/>
    </xf>
    <xf numFmtId="165" fontId="28" fillId="0" borderId="8" xfId="7" applyNumberFormat="1" applyFont="1" applyFill="1" applyBorder="1" applyAlignment="1">
      <alignment horizontal="right" vertical="center"/>
    </xf>
    <xf numFmtId="0" fontId="28" fillId="0" borderId="8" xfId="0" applyFont="1" applyBorder="1" applyAlignment="1">
      <alignment horizontal="right" vertical="center"/>
    </xf>
    <xf numFmtId="0" fontId="28" fillId="0" borderId="8" xfId="0" applyFont="1" applyBorder="1" applyAlignment="1">
      <alignment horizontal="right" vertical="center" wrapText="1"/>
    </xf>
    <xf numFmtId="165" fontId="23" fillId="0" borderId="8" xfId="7" applyNumberFormat="1" applyFont="1" applyFill="1" applyBorder="1" applyAlignment="1">
      <alignment horizontal="right" vertical="center"/>
    </xf>
    <xf numFmtId="43" fontId="28" fillId="0" borderId="8" xfId="0" applyNumberFormat="1" applyFont="1" applyBorder="1" applyAlignment="1">
      <alignment horizontal="center" vertical="center"/>
    </xf>
    <xf numFmtId="0" fontId="23" fillId="0" borderId="8" xfId="0" applyFont="1" applyBorder="1" applyAlignment="1">
      <alignment horizontal="right" vertical="center"/>
    </xf>
    <xf numFmtId="165" fontId="23" fillId="0" borderId="8" xfId="0" applyNumberFormat="1" applyFont="1" applyBorder="1" applyAlignment="1">
      <alignment horizontal="right" vertical="center"/>
    </xf>
    <xf numFmtId="41" fontId="31" fillId="0" borderId="8" xfId="0" applyNumberFormat="1" applyFont="1" applyBorder="1" applyAlignment="1">
      <alignment horizontal="center" vertical="center"/>
    </xf>
    <xf numFmtId="165" fontId="23" fillId="0" borderId="8" xfId="0" applyNumberFormat="1" applyFont="1" applyBorder="1" applyAlignment="1">
      <alignment vertical="center"/>
    </xf>
    <xf numFmtId="41" fontId="23" fillId="0" borderId="8" xfId="10" applyFont="1" applyFill="1" applyBorder="1" applyAlignment="1">
      <alignment vertical="center"/>
    </xf>
    <xf numFmtId="41" fontId="28" fillId="0" borderId="8" xfId="10" applyFont="1" applyFill="1" applyBorder="1" applyAlignment="1">
      <alignment vertical="center"/>
    </xf>
    <xf numFmtId="0" fontId="28" fillId="0" borderId="15" xfId="0" applyFont="1" applyBorder="1" applyAlignment="1">
      <alignment horizontal="center" vertical="center"/>
    </xf>
    <xf numFmtId="0" fontId="33" fillId="0" borderId="8" xfId="0" applyFont="1" applyBorder="1" applyAlignment="1">
      <alignment vertical="center" wrapText="1"/>
    </xf>
    <xf numFmtId="0" fontId="28" fillId="0" borderId="15" xfId="0" applyFont="1" applyBorder="1" applyAlignment="1">
      <alignment vertical="center" wrapText="1"/>
    </xf>
    <xf numFmtId="41" fontId="28" fillId="0" borderId="15" xfId="10" applyFont="1" applyFill="1" applyBorder="1" applyAlignment="1">
      <alignment vertical="center"/>
    </xf>
    <xf numFmtId="0" fontId="30" fillId="0" borderId="15" xfId="0" applyFont="1" applyBorder="1" applyAlignment="1">
      <alignment horizontal="center" vertical="center"/>
    </xf>
    <xf numFmtId="0" fontId="28" fillId="0" borderId="13" xfId="0" applyFont="1" applyBorder="1" applyAlignment="1">
      <alignment vertical="center"/>
    </xf>
    <xf numFmtId="0" fontId="28" fillId="0" borderId="13" xfId="0" applyFont="1" applyBorder="1" applyAlignment="1">
      <alignment horizontal="left" vertical="center" wrapText="1"/>
    </xf>
    <xf numFmtId="165" fontId="28" fillId="0" borderId="13" xfId="0" applyNumberFormat="1" applyFont="1" applyBorder="1" applyAlignment="1">
      <alignment vertical="center"/>
    </xf>
    <xf numFmtId="165" fontId="28" fillId="0" borderId="13" xfId="7" applyNumberFormat="1" applyFont="1" applyFill="1" applyBorder="1" applyAlignment="1">
      <alignment vertical="center"/>
    </xf>
    <xf numFmtId="0" fontId="30" fillId="0" borderId="13" xfId="0" applyFont="1" applyBorder="1" applyAlignment="1">
      <alignment horizontal="left" vertical="center" wrapText="1"/>
    </xf>
    <xf numFmtId="0" fontId="28" fillId="0" borderId="0" xfId="0" applyFont="1" applyAlignment="1">
      <alignment horizontal="center" vertical="center"/>
    </xf>
    <xf numFmtId="0" fontId="34" fillId="0" borderId="0" xfId="0" applyFont="1" applyAlignment="1">
      <alignment horizontal="center"/>
    </xf>
    <xf numFmtId="0" fontId="35" fillId="0" borderId="0" xfId="0" applyFont="1"/>
    <xf numFmtId="0" fontId="36" fillId="0" borderId="0" xfId="0" applyFont="1"/>
    <xf numFmtId="0" fontId="34" fillId="0" borderId="0" xfId="0" applyFont="1"/>
    <xf numFmtId="165" fontId="34" fillId="0" borderId="0" xfId="5" applyNumberFormat="1" applyFont="1" applyFill="1" applyBorder="1"/>
    <xf numFmtId="0" fontId="39" fillId="0" borderId="0" xfId="0" applyFont="1" applyAlignment="1">
      <alignment horizontal="center" vertical="center" wrapText="1"/>
    </xf>
    <xf numFmtId="0" fontId="40" fillId="0" borderId="0" xfId="0" applyFont="1" applyAlignment="1">
      <alignment vertical="center"/>
    </xf>
    <xf numFmtId="0" fontId="24" fillId="0" borderId="0" xfId="0" applyFont="1" applyAlignment="1">
      <alignment vertical="center"/>
    </xf>
    <xf numFmtId="0" fontId="40" fillId="0" borderId="0" xfId="0" applyFont="1" applyAlignment="1">
      <alignment vertical="center" wrapText="1"/>
    </xf>
    <xf numFmtId="0" fontId="40" fillId="0" borderId="0" xfId="0" applyFont="1" applyAlignment="1">
      <alignment horizontal="center" vertical="center"/>
    </xf>
    <xf numFmtId="165" fontId="40" fillId="0" borderId="0" xfId="5" applyNumberFormat="1" applyFont="1" applyFill="1" applyAlignment="1">
      <alignment vertical="center"/>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165" fontId="7" fillId="0" borderId="6" xfId="5" applyNumberFormat="1"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left" vertical="center" wrapText="1"/>
    </xf>
    <xf numFmtId="165" fontId="7" fillId="0" borderId="14" xfId="5" applyNumberFormat="1" applyFont="1" applyFill="1" applyBorder="1" applyAlignment="1">
      <alignment horizontal="center" vertical="center" wrapText="1"/>
    </xf>
    <xf numFmtId="0" fontId="4" fillId="0" borderId="8" xfId="0" applyFont="1" applyBorder="1" applyAlignment="1">
      <alignment vertical="center" wrapText="1"/>
    </xf>
    <xf numFmtId="165" fontId="4" fillId="0" borderId="8" xfId="5" applyNumberFormat="1" applyFont="1" applyFill="1" applyBorder="1" applyAlignment="1">
      <alignment vertical="center"/>
    </xf>
    <xf numFmtId="0" fontId="4" fillId="0" borderId="8" xfId="0" applyFont="1" applyBorder="1" applyAlignment="1">
      <alignment vertical="center"/>
    </xf>
    <xf numFmtId="0" fontId="42" fillId="0" borderId="8" xfId="0" applyFont="1" applyBorder="1" applyAlignment="1">
      <alignment horizontal="center" vertical="center"/>
    </xf>
    <xf numFmtId="0" fontId="42" fillId="0" borderId="8" xfId="0" applyFont="1" applyBorder="1" applyAlignment="1">
      <alignment vertical="center" wrapText="1"/>
    </xf>
    <xf numFmtId="165" fontId="42" fillId="0" borderId="8" xfId="5" applyNumberFormat="1" applyFont="1" applyFill="1" applyBorder="1" applyAlignment="1">
      <alignment vertical="center"/>
    </xf>
    <xf numFmtId="0" fontId="42" fillId="0" borderId="8" xfId="0" applyFont="1" applyBorder="1" applyAlignment="1">
      <alignment vertical="center"/>
    </xf>
    <xf numFmtId="0" fontId="42" fillId="0" borderId="0" xfId="0" applyFont="1" applyAlignment="1">
      <alignment vertical="center"/>
    </xf>
    <xf numFmtId="0" fontId="7" fillId="0" borderId="8" xfId="0" applyFont="1" applyBorder="1" applyAlignment="1">
      <alignment horizontal="center" vertical="center"/>
    </xf>
    <xf numFmtId="0" fontId="7" fillId="0" borderId="8" xfId="0" applyFont="1" applyBorder="1" applyAlignment="1">
      <alignment vertical="center" wrapText="1"/>
    </xf>
    <xf numFmtId="165" fontId="7" fillId="0" borderId="8" xfId="5" applyNumberFormat="1" applyFont="1" applyFill="1" applyBorder="1" applyAlignment="1">
      <alignment vertical="center"/>
    </xf>
    <xf numFmtId="0" fontId="7" fillId="0" borderId="8" xfId="0" applyFont="1" applyBorder="1" applyAlignment="1">
      <alignment vertical="center"/>
    </xf>
    <xf numFmtId="43" fontId="4" fillId="0" borderId="8" xfId="5" applyFont="1" applyFill="1" applyBorder="1" applyAlignment="1">
      <alignment horizontal="right" vertical="center"/>
    </xf>
    <xf numFmtId="43" fontId="4" fillId="0" borderId="0" xfId="5" applyFont="1" applyFill="1" applyBorder="1" applyAlignment="1">
      <alignment horizontal="right" vertical="center"/>
    </xf>
    <xf numFmtId="0" fontId="4" fillId="0" borderId="15" xfId="0" applyFont="1" applyBorder="1" applyAlignment="1">
      <alignment horizontal="center" vertical="center"/>
    </xf>
    <xf numFmtId="0" fontId="4" fillId="0" borderId="15" xfId="0" applyFont="1" applyBorder="1" applyAlignment="1">
      <alignment vertical="center" wrapText="1"/>
    </xf>
    <xf numFmtId="165" fontId="4" fillId="0" borderId="15" xfId="5" applyNumberFormat="1" applyFont="1" applyFill="1" applyBorder="1" applyAlignment="1">
      <alignment vertical="center"/>
    </xf>
    <xf numFmtId="0" fontId="4" fillId="0" borderId="15" xfId="0" applyFont="1" applyBorder="1" applyAlignment="1">
      <alignment vertical="center"/>
    </xf>
    <xf numFmtId="0" fontId="4" fillId="0" borderId="0" xfId="0" applyFont="1" applyAlignment="1">
      <alignment vertical="center" wrapText="1"/>
    </xf>
    <xf numFmtId="165" fontId="7" fillId="0" borderId="3" xfId="5" applyNumberFormat="1" applyFont="1" applyFill="1" applyBorder="1" applyAlignment="1">
      <alignment vertical="center"/>
    </xf>
    <xf numFmtId="0" fontId="7" fillId="0" borderId="3" xfId="0" applyFont="1" applyBorder="1" applyAlignment="1">
      <alignment vertical="center"/>
    </xf>
    <xf numFmtId="0" fontId="2" fillId="0" borderId="2" xfId="0" applyFont="1" applyBorder="1" applyAlignment="1">
      <alignment horizontal="center" vertical="center" wrapText="1"/>
    </xf>
    <xf numFmtId="0" fontId="2" fillId="0" borderId="0" xfId="0" applyFont="1" applyAlignment="1">
      <alignment horizontal="left" vertical="center"/>
    </xf>
    <xf numFmtId="0" fontId="12" fillId="0" borderId="0" xfId="0" applyFont="1" applyAlignment="1">
      <alignment vertical="center"/>
    </xf>
    <xf numFmtId="0" fontId="2" fillId="0" borderId="11" xfId="0" applyFont="1" applyBorder="1" applyAlignment="1">
      <alignment vertical="center"/>
    </xf>
    <xf numFmtId="41" fontId="2" fillId="0" borderId="6" xfId="9" applyFont="1" applyBorder="1" applyAlignment="1">
      <alignment horizontal="center" vertical="center"/>
    </xf>
    <xf numFmtId="41" fontId="3" fillId="0" borderId="8" xfId="9" applyFont="1" applyBorder="1" applyAlignment="1">
      <alignment horizontal="center" vertical="center"/>
    </xf>
    <xf numFmtId="41" fontId="3" fillId="0" borderId="8" xfId="9" applyFont="1" applyFill="1" applyBorder="1" applyAlignment="1">
      <alignment vertical="center"/>
    </xf>
    <xf numFmtId="41" fontId="2" fillId="2" borderId="0" xfId="0" applyNumberFormat="1" applyFont="1" applyFill="1" applyAlignment="1">
      <alignment vertical="center"/>
    </xf>
    <xf numFmtId="41" fontId="2" fillId="2" borderId="8" xfId="9" applyFont="1" applyFill="1" applyBorder="1" applyAlignment="1">
      <alignment horizontal="right" vertical="center"/>
    </xf>
    <xf numFmtId="41" fontId="3" fillId="2" borderId="8" xfId="9" applyFont="1" applyFill="1" applyBorder="1" applyAlignment="1">
      <alignment vertical="center"/>
    </xf>
    <xf numFmtId="165" fontId="3" fillId="2" borderId="8" xfId="5" applyNumberFormat="1" applyFont="1" applyFill="1" applyBorder="1" applyAlignment="1">
      <alignment vertical="center"/>
    </xf>
    <xf numFmtId="41" fontId="3" fillId="0" borderId="0" xfId="0" applyNumberFormat="1" applyFont="1" applyAlignment="1">
      <alignment vertical="center"/>
    </xf>
    <xf numFmtId="165" fontId="9" fillId="0" borderId="0" xfId="5" applyNumberFormat="1" applyFont="1" applyAlignment="1">
      <alignment horizontal="center"/>
    </xf>
    <xf numFmtId="165" fontId="6" fillId="0" borderId="0" xfId="5" applyNumberFormat="1" applyFont="1" applyAlignment="1">
      <alignment horizontal="centerContinuous" wrapText="1"/>
    </xf>
    <xf numFmtId="165" fontId="2" fillId="0" borderId="0" xfId="5" applyNumberFormat="1" applyFont="1"/>
    <xf numFmtId="165" fontId="5" fillId="0" borderId="0" xfId="5" applyNumberFormat="1" applyFont="1"/>
    <xf numFmtId="165" fontId="3" fillId="0" borderId="0" xfId="0" applyNumberFormat="1" applyFont="1" applyAlignment="1">
      <alignment vertical="center"/>
    </xf>
    <xf numFmtId="165" fontId="3" fillId="0" borderId="0" xfId="0" applyNumberFormat="1" applyFont="1"/>
    <xf numFmtId="165" fontId="5" fillId="0" borderId="0" xfId="5" applyNumberFormat="1" applyFont="1" applyAlignment="1"/>
    <xf numFmtId="165" fontId="2" fillId="0" borderId="0" xfId="5" applyNumberFormat="1" applyFont="1" applyAlignment="1">
      <alignment vertical="center"/>
    </xf>
    <xf numFmtId="0" fontId="21" fillId="0" borderId="0" xfId="0" applyFont="1"/>
    <xf numFmtId="43" fontId="3" fillId="0" borderId="0" xfId="5" applyFont="1"/>
    <xf numFmtId="0" fontId="12" fillId="0" borderId="6" xfId="0" applyFont="1" applyBorder="1" applyAlignment="1">
      <alignment horizontal="center" vertical="center" wrapText="1"/>
    </xf>
    <xf numFmtId="0" fontId="4" fillId="0" borderId="8" xfId="0" applyFont="1" applyBorder="1" applyAlignment="1">
      <alignment horizontal="left" vertical="center" wrapText="1"/>
    </xf>
    <xf numFmtId="0" fontId="5" fillId="0" borderId="0" xfId="0" applyFont="1" applyAlignment="1">
      <alignment vertical="center"/>
    </xf>
    <xf numFmtId="0" fontId="2" fillId="2" borderId="0" xfId="20" applyFont="1" applyFill="1" applyAlignment="1">
      <alignment horizontal="centerContinuous" vertical="center" wrapText="1"/>
    </xf>
    <xf numFmtId="0" fontId="20" fillId="2" borderId="0" xfId="21" applyFont="1" applyFill="1"/>
    <xf numFmtId="0" fontId="5" fillId="0" borderId="0" xfId="0" applyFont="1" applyAlignment="1">
      <alignment horizontal="centerContinuous" vertical="center" wrapText="1"/>
    </xf>
    <xf numFmtId="0" fontId="3" fillId="0" borderId="0" xfId="0" applyFont="1" applyAlignment="1">
      <alignment horizontal="center"/>
    </xf>
    <xf numFmtId="0" fontId="7" fillId="0" borderId="0" xfId="0" applyFont="1" applyAlignment="1">
      <alignment horizontal="centerContinuous" vertical="center" wrapText="1"/>
    </xf>
    <xf numFmtId="0" fontId="4" fillId="0" borderId="0" xfId="0" applyFont="1" applyAlignment="1">
      <alignment horizontal="centerContinuous" vertical="center" wrapText="1"/>
    </xf>
    <xf numFmtId="3" fontId="2" fillId="0" borderId="13" xfId="0" applyNumberFormat="1" applyFont="1" applyBorder="1"/>
    <xf numFmtId="0" fontId="22" fillId="0" borderId="0" xfId="0" applyFont="1" applyAlignment="1">
      <alignment horizontal="left"/>
    </xf>
    <xf numFmtId="0" fontId="22" fillId="0" borderId="0" xfId="0" applyFont="1" applyAlignment="1">
      <alignment horizontal="centerContinuous"/>
    </xf>
    <xf numFmtId="0" fontId="21" fillId="0" borderId="0" xfId="0" applyFont="1" applyAlignment="1">
      <alignment horizontal="centerContinuous"/>
    </xf>
    <xf numFmtId="0" fontId="41" fillId="0" borderId="0" xfId="0" applyFont="1" applyAlignment="1">
      <alignment horizontal="centerContinuous"/>
    </xf>
    <xf numFmtId="0" fontId="22" fillId="0" borderId="0" xfId="0" quotePrefix="1" applyFont="1" applyAlignment="1">
      <alignment horizontal="centerContinuous"/>
    </xf>
    <xf numFmtId="0" fontId="41" fillId="0" borderId="0" xfId="0" applyFont="1" applyAlignment="1">
      <alignment horizontal="left"/>
    </xf>
    <xf numFmtId="0" fontId="22" fillId="0" borderId="0" xfId="0" applyFont="1" applyAlignment="1">
      <alignment vertical="center"/>
    </xf>
    <xf numFmtId="0" fontId="41" fillId="0" borderId="0" xfId="0" applyFont="1"/>
    <xf numFmtId="3" fontId="22" fillId="0" borderId="0" xfId="0" applyNumberFormat="1" applyFont="1"/>
    <xf numFmtId="165" fontId="22" fillId="0" borderId="0" xfId="5" applyNumberFormat="1" applyFont="1"/>
    <xf numFmtId="0" fontId="3" fillId="0" borderId="13" xfId="0" applyFont="1" applyBorder="1" applyAlignment="1">
      <alignment horizontal="center" vertical="center"/>
    </xf>
    <xf numFmtId="0" fontId="9" fillId="0" borderId="0" xfId="17" applyFont="1" applyAlignment="1">
      <alignment vertical="center"/>
    </xf>
    <xf numFmtId="165" fontId="6" fillId="0" borderId="0" xfId="5" applyNumberFormat="1" applyFont="1" applyAlignment="1">
      <alignment vertical="center" wrapText="1"/>
    </xf>
    <xf numFmtId="0" fontId="21" fillId="5" borderId="8" xfId="17" applyFont="1" applyFill="1" applyBorder="1" applyAlignment="1">
      <alignment horizontal="left" vertical="center" wrapText="1"/>
    </xf>
    <xf numFmtId="165" fontId="4" fillId="0" borderId="8" xfId="7" applyNumberFormat="1" applyFont="1" applyFill="1" applyBorder="1" applyAlignment="1">
      <alignment vertical="center"/>
    </xf>
    <xf numFmtId="0" fontId="3" fillId="3" borderId="13" xfId="0" applyFont="1" applyFill="1" applyBorder="1" applyAlignment="1">
      <alignment horizontal="center" vertical="center"/>
    </xf>
    <xf numFmtId="0" fontId="3" fillId="3" borderId="13" xfId="0" applyFont="1" applyFill="1" applyBorder="1" applyAlignment="1">
      <alignment vertical="center" wrapText="1"/>
    </xf>
    <xf numFmtId="165" fontId="3" fillId="3" borderId="13" xfId="7" applyNumberFormat="1" applyFont="1" applyFill="1" applyBorder="1" applyAlignment="1">
      <alignment vertical="center"/>
    </xf>
    <xf numFmtId="165" fontId="3" fillId="0" borderId="13" xfId="0" applyNumberFormat="1" applyFont="1" applyBorder="1" applyAlignment="1">
      <alignment vertical="center"/>
    </xf>
    <xf numFmtId="0" fontId="33" fillId="0" borderId="6" xfId="0" applyFont="1" applyBorder="1" applyAlignment="1">
      <alignment vertical="center" wrapText="1"/>
    </xf>
    <xf numFmtId="0" fontId="43" fillId="0" borderId="0" xfId="0" applyFont="1" applyAlignment="1">
      <alignment vertical="center"/>
    </xf>
    <xf numFmtId="1" fontId="37" fillId="0" borderId="0" xfId="0" applyNumberFormat="1" applyFont="1" applyAlignment="1">
      <alignment vertical="center"/>
    </xf>
    <xf numFmtId="41" fontId="2" fillId="0" borderId="7" xfId="9" applyFont="1" applyBorder="1" applyAlignment="1">
      <alignment horizontal="left" vertical="center"/>
    </xf>
    <xf numFmtId="41" fontId="2" fillId="0" borderId="7" xfId="9" applyFont="1" applyBorder="1" applyAlignment="1">
      <alignment horizontal="center" vertical="center"/>
    </xf>
    <xf numFmtId="0" fontId="4" fillId="0" borderId="8" xfId="0" applyFont="1" applyBorder="1" applyAlignment="1">
      <alignment horizontal="left" vertical="center" shrinkToFit="1"/>
    </xf>
    <xf numFmtId="0" fontId="2" fillId="2" borderId="8" xfId="0" applyFont="1" applyFill="1" applyBorder="1" applyAlignment="1">
      <alignment horizontal="center" vertical="center"/>
    </xf>
    <xf numFmtId="41" fontId="2" fillId="2" borderId="8" xfId="9" applyFont="1" applyFill="1" applyBorder="1" applyAlignment="1">
      <alignment vertical="center" wrapText="1"/>
    </xf>
    <xf numFmtId="41" fontId="2" fillId="2" borderId="8" xfId="9" applyFont="1" applyFill="1" applyBorder="1" applyAlignment="1">
      <alignment vertical="center"/>
    </xf>
    <xf numFmtId="0" fontId="3" fillId="2" borderId="8" xfId="0" applyFont="1" applyFill="1" applyBorder="1" applyAlignment="1">
      <alignment horizontal="center" vertical="center"/>
    </xf>
    <xf numFmtId="41" fontId="3" fillId="2" borderId="8" xfId="9" applyFont="1" applyFill="1" applyBorder="1" applyAlignment="1">
      <alignment vertical="center" wrapText="1"/>
    </xf>
    <xf numFmtId="0" fontId="21" fillId="0" borderId="8" xfId="17" applyFont="1" applyBorder="1" applyAlignment="1">
      <alignment horizontal="left" vertical="center" wrapText="1"/>
    </xf>
    <xf numFmtId="0" fontId="21" fillId="0" borderId="8" xfId="17" applyFont="1" applyBorder="1" applyAlignment="1">
      <alignment horizontal="left" vertical="center"/>
    </xf>
    <xf numFmtId="0" fontId="21" fillId="0" borderId="8" xfId="15" applyNumberFormat="1" applyFont="1" applyFill="1" applyBorder="1" applyAlignment="1">
      <alignment horizontal="left" vertical="center" wrapText="1"/>
    </xf>
    <xf numFmtId="41" fontId="3" fillId="0" borderId="13" xfId="9" applyFont="1" applyBorder="1" applyAlignment="1">
      <alignment vertical="center"/>
    </xf>
    <xf numFmtId="41" fontId="3" fillId="0" borderId="13" xfId="9" applyFont="1" applyFill="1" applyBorder="1" applyAlignment="1">
      <alignment horizontal="right" vertical="center"/>
    </xf>
    <xf numFmtId="0" fontId="15" fillId="0" borderId="0" xfId="0" applyFont="1" applyAlignment="1">
      <alignment horizontal="centerContinuous" vertical="center"/>
    </xf>
    <xf numFmtId="0" fontId="4" fillId="0" borderId="0" xfId="0" applyFont="1" applyAlignment="1">
      <alignment horizontal="centerContinuous" vertical="center"/>
    </xf>
    <xf numFmtId="0" fontId="2" fillId="0" borderId="13" xfId="0" applyFont="1" applyBorder="1" applyAlignment="1">
      <alignment wrapText="1"/>
    </xf>
    <xf numFmtId="3" fontId="3" fillId="0" borderId="0" xfId="0" applyNumberFormat="1" applyFont="1"/>
    <xf numFmtId="0" fontId="2" fillId="0" borderId="17" xfId="0" quotePrefix="1" applyFont="1" applyBorder="1" applyAlignment="1">
      <alignment horizontal="center" vertical="center"/>
    </xf>
    <xf numFmtId="165" fontId="21" fillId="0" borderId="0" xfId="5" applyNumberFormat="1" applyFont="1"/>
    <xf numFmtId="165" fontId="41" fillId="0" borderId="0" xfId="5" applyNumberFormat="1" applyFont="1"/>
    <xf numFmtId="165" fontId="22" fillId="0" borderId="0" xfId="5" applyNumberFormat="1" applyFont="1" applyAlignment="1">
      <alignment vertical="center"/>
    </xf>
    <xf numFmtId="0" fontId="3" fillId="0" borderId="8" xfId="0" applyFont="1" applyBorder="1" applyAlignment="1">
      <alignment vertical="center" wrapText="1"/>
    </xf>
    <xf numFmtId="165" fontId="2" fillId="0" borderId="12" xfId="5" quotePrefix="1" applyNumberFormat="1" applyFont="1" applyBorder="1" applyAlignment="1">
      <alignment horizontal="center" vertical="center"/>
    </xf>
    <xf numFmtId="0" fontId="3" fillId="0" borderId="0" xfId="0" applyFont="1" applyFill="1"/>
    <xf numFmtId="0" fontId="3" fillId="0" borderId="6" xfId="0" applyFont="1" applyFill="1" applyBorder="1" applyAlignment="1">
      <alignment horizontal="center" vertical="center"/>
    </xf>
    <xf numFmtId="165" fontId="3" fillId="0" borderId="0" xfId="5" applyNumberFormat="1" applyFont="1" applyFill="1"/>
    <xf numFmtId="165" fontId="2" fillId="0" borderId="0" xfId="0" applyNumberFormat="1" applyFont="1"/>
    <xf numFmtId="165" fontId="49" fillId="0" borderId="0" xfId="5" applyNumberFormat="1" applyFont="1"/>
    <xf numFmtId="165" fontId="2" fillId="0" borderId="6" xfId="5" applyNumberFormat="1" applyFont="1" applyBorder="1" applyAlignment="1">
      <alignment horizontal="center" vertical="center" wrapText="1"/>
    </xf>
    <xf numFmtId="0" fontId="2" fillId="0" borderId="6" xfId="0" applyFont="1" applyBorder="1" applyAlignment="1">
      <alignment horizontal="center" vertical="center"/>
    </xf>
    <xf numFmtId="165" fontId="3" fillId="0" borderId="0" xfId="5" applyNumberFormat="1" applyFont="1" applyAlignment="1">
      <alignment horizontal="center"/>
    </xf>
    <xf numFmtId="165" fontId="50" fillId="0" borderId="0" xfId="5" applyNumberFormat="1" applyFont="1"/>
    <xf numFmtId="165" fontId="22" fillId="0" borderId="0" xfId="0" applyNumberFormat="1" applyFont="1"/>
    <xf numFmtId="0" fontId="2" fillId="0" borderId="7" xfId="3" applyFont="1" applyBorder="1" applyAlignment="1">
      <alignment horizontal="center" vertical="center" wrapText="1"/>
    </xf>
    <xf numFmtId="0" fontId="2" fillId="0" borderId="1" xfId="3" applyFont="1" applyBorder="1" applyAlignment="1">
      <alignment horizontal="left" vertical="center" wrapText="1"/>
    </xf>
    <xf numFmtId="0" fontId="3" fillId="0" borderId="6" xfId="0" applyFont="1" applyBorder="1" applyAlignment="1">
      <alignment vertical="center" wrapText="1"/>
    </xf>
    <xf numFmtId="0" fontId="3" fillId="0" borderId="1" xfId="0" applyFont="1" applyBorder="1" applyAlignment="1">
      <alignment vertical="center" wrapText="1"/>
    </xf>
    <xf numFmtId="43" fontId="21" fillId="0" borderId="0" xfId="5" applyFont="1"/>
    <xf numFmtId="165" fontId="2" fillId="8" borderId="1" xfId="29" applyNumberFormat="1" applyFont="1" applyFill="1" applyBorder="1" applyAlignment="1">
      <alignment horizontal="center" vertical="center" wrapText="1"/>
    </xf>
    <xf numFmtId="43" fontId="22" fillId="0" borderId="0" xfId="5" applyFont="1"/>
    <xf numFmtId="0" fontId="2" fillId="0" borderId="1" xfId="3" applyFont="1" applyBorder="1" applyAlignment="1">
      <alignment horizontal="center" vertical="center" wrapText="1"/>
    </xf>
    <xf numFmtId="0" fontId="22" fillId="0" borderId="0" xfId="0" applyFont="1" applyAlignment="1">
      <alignment horizontal="center" vertical="center"/>
    </xf>
    <xf numFmtId="166" fontId="21" fillId="7" borderId="18" xfId="0" applyNumberFormat="1" applyFont="1" applyFill="1" applyBorder="1" applyAlignment="1">
      <alignment horizontal="right" vertical="center" wrapText="1"/>
    </xf>
    <xf numFmtId="166" fontId="21" fillId="0" borderId="0" xfId="0" applyNumberFormat="1" applyFont="1"/>
    <xf numFmtId="3" fontId="3" fillId="2" borderId="6" xfId="0" applyNumberFormat="1"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0" borderId="8" xfId="3" applyFont="1" applyBorder="1" applyAlignment="1">
      <alignment horizontal="left" vertical="center" wrapText="1"/>
    </xf>
    <xf numFmtId="0" fontId="3" fillId="0" borderId="8" xfId="3" applyFont="1" applyBorder="1" applyAlignment="1">
      <alignment horizontal="center" vertical="center" wrapText="1"/>
    </xf>
    <xf numFmtId="0" fontId="3" fillId="0" borderId="8" xfId="3" applyFont="1" applyBorder="1" applyAlignment="1">
      <alignment horizontal="left" vertical="center" wrapText="1"/>
    </xf>
    <xf numFmtId="0" fontId="50" fillId="0" borderId="15" xfId="3" applyFont="1" applyBorder="1" applyAlignment="1">
      <alignment horizontal="center" vertical="center" wrapText="1"/>
    </xf>
    <xf numFmtId="0" fontId="50" fillId="0" borderId="15" xfId="3" applyFont="1" applyBorder="1" applyAlignment="1">
      <alignment horizontal="left" vertical="center" wrapText="1"/>
    </xf>
    <xf numFmtId="0" fontId="2" fillId="0" borderId="8" xfId="3" applyFont="1" applyBorder="1" applyAlignment="1">
      <alignment horizontal="center" vertical="center" wrapText="1"/>
    </xf>
    <xf numFmtId="0" fontId="3" fillId="0" borderId="6" xfId="0" applyFont="1" applyBorder="1" applyAlignment="1">
      <alignment wrapText="1"/>
    </xf>
    <xf numFmtId="0" fontId="3" fillId="0" borderId="3" xfId="0" applyFont="1" applyBorder="1" applyAlignment="1">
      <alignment wrapText="1"/>
    </xf>
    <xf numFmtId="0" fontId="3" fillId="2" borderId="1"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6" xfId="0" applyFont="1" applyFill="1" applyBorder="1" applyAlignment="1">
      <alignment horizontal="justify" vertical="center" wrapText="1"/>
    </xf>
    <xf numFmtId="49" fontId="3" fillId="0" borderId="16" xfId="0" applyNumberFormat="1" applyFont="1" applyBorder="1" applyAlignment="1">
      <alignment horizontal="left" wrapText="1"/>
    </xf>
    <xf numFmtId="0" fontId="22" fillId="0" borderId="8" xfId="3" applyFont="1" applyBorder="1" applyAlignment="1">
      <alignment horizontal="center" vertical="center" wrapText="1"/>
    </xf>
    <xf numFmtId="49" fontId="21" fillId="0" borderId="16" xfId="0" applyNumberFormat="1" applyFont="1" applyBorder="1" applyAlignment="1">
      <alignment horizontal="left" wrapText="1"/>
    </xf>
    <xf numFmtId="49" fontId="50" fillId="0" borderId="16" xfId="0" applyNumberFormat="1" applyFont="1" applyFill="1" applyBorder="1" applyAlignment="1">
      <alignment horizontal="left" wrapText="1"/>
    </xf>
    <xf numFmtId="0" fontId="3" fillId="0" borderId="15" xfId="3" applyFont="1" applyBorder="1" applyAlignment="1">
      <alignment horizontal="center" vertical="center" wrapText="1"/>
    </xf>
    <xf numFmtId="0" fontId="2" fillId="0" borderId="15" xfId="3" applyFont="1" applyBorder="1" applyAlignment="1">
      <alignment horizontal="left" vertical="center" wrapText="1"/>
    </xf>
    <xf numFmtId="0" fontId="2" fillId="0" borderId="15" xfId="3" applyFont="1" applyBorder="1" applyAlignment="1">
      <alignment horizontal="center" vertical="center" wrapText="1"/>
    </xf>
    <xf numFmtId="0" fontId="3" fillId="0" borderId="15" xfId="3" applyFont="1" applyBorder="1" applyAlignment="1">
      <alignment horizontal="left" vertical="center" wrapText="1"/>
    </xf>
    <xf numFmtId="0" fontId="3" fillId="0" borderId="6" xfId="26" applyFont="1" applyBorder="1" applyAlignment="1">
      <alignment wrapText="1"/>
    </xf>
    <xf numFmtId="0" fontId="33" fillId="0" borderId="6" xfId="21" applyFont="1" applyFill="1" applyBorder="1" applyAlignment="1">
      <alignment horizontal="left" vertical="center" wrapText="1"/>
    </xf>
    <xf numFmtId="0" fontId="3" fillId="0" borderId="6" xfId="26" applyFont="1" applyBorder="1" applyAlignment="1">
      <alignment horizontal="left" vertical="center" wrapText="1"/>
    </xf>
    <xf numFmtId="165" fontId="2" fillId="0" borderId="1" xfId="29" applyNumberFormat="1" applyFont="1" applyFill="1" applyBorder="1" applyAlignment="1">
      <alignment horizontal="center" vertical="center" wrapText="1"/>
    </xf>
    <xf numFmtId="0" fontId="3" fillId="2" borderId="6" xfId="0" applyFont="1" applyFill="1" applyBorder="1" applyAlignment="1">
      <alignment vertical="center" wrapText="1"/>
    </xf>
    <xf numFmtId="43" fontId="2" fillId="2" borderId="6" xfId="5" applyFont="1" applyFill="1" applyBorder="1" applyAlignment="1">
      <alignment horizontal="center" vertical="center" wrapText="1"/>
    </xf>
    <xf numFmtId="0" fontId="21" fillId="0" borderId="6" xfId="0" applyFont="1" applyBorder="1" applyAlignment="1">
      <alignment vertical="center" wrapText="1"/>
    </xf>
    <xf numFmtId="0" fontId="21" fillId="0" borderId="6" xfId="14" applyFont="1" applyBorder="1" applyAlignment="1">
      <alignment vertical="center" wrapText="1"/>
    </xf>
    <xf numFmtId="0" fontId="21" fillId="9" borderId="6" xfId="0" applyFont="1" applyFill="1" applyBorder="1" applyAlignment="1">
      <alignment vertical="center" wrapText="1"/>
    </xf>
    <xf numFmtId="0" fontId="3" fillId="9" borderId="6" xfId="0" applyFont="1" applyFill="1" applyBorder="1" applyAlignment="1">
      <alignment vertical="center" wrapText="1"/>
    </xf>
    <xf numFmtId="0" fontId="22" fillId="0" borderId="6" xfId="0" applyFont="1" applyBorder="1" applyAlignment="1">
      <alignment wrapText="1"/>
    </xf>
    <xf numFmtId="0" fontId="53" fillId="0" borderId="6" xfId="0" applyFont="1" applyBorder="1" applyAlignment="1">
      <alignment wrapText="1"/>
    </xf>
    <xf numFmtId="0" fontId="21" fillId="0" borderId="6" xfId="24" applyFont="1" applyBorder="1" applyAlignment="1">
      <alignment horizontal="justify" vertical="center" wrapText="1"/>
    </xf>
    <xf numFmtId="0" fontId="21" fillId="0" borderId="6" xfId="0" applyFont="1" applyBorder="1" applyAlignment="1">
      <alignment wrapText="1"/>
    </xf>
    <xf numFmtId="0" fontId="33" fillId="0" borderId="6" xfId="0" applyFont="1" applyBorder="1" applyAlignment="1">
      <alignment wrapText="1"/>
    </xf>
    <xf numFmtId="14" fontId="3" fillId="0" borderId="6" xfId="0" applyNumberFormat="1" applyFont="1" applyBorder="1" applyAlignment="1">
      <alignment wrapText="1"/>
    </xf>
    <xf numFmtId="43" fontId="21" fillId="0" borderId="0" xfId="5" applyFont="1" applyFill="1"/>
    <xf numFmtId="43" fontId="22" fillId="0" borderId="0" xfId="5" applyFont="1" applyFill="1"/>
    <xf numFmtId="43" fontId="21" fillId="4" borderId="0" xfId="5" applyFont="1" applyFill="1"/>
    <xf numFmtId="165" fontId="2" fillId="4" borderId="1" xfId="29" applyNumberFormat="1" applyFont="1" applyFill="1" applyBorder="1" applyAlignment="1">
      <alignment horizontal="center" vertical="center" wrapText="1"/>
    </xf>
    <xf numFmtId="43" fontId="22" fillId="4" borderId="0" xfId="5" applyFont="1" applyFill="1"/>
    <xf numFmtId="43" fontId="22" fillId="0" borderId="6" xfId="5" applyFont="1" applyBorder="1" applyAlignment="1">
      <alignment horizontal="center" vertical="center"/>
    </xf>
    <xf numFmtId="43" fontId="2" fillId="0" borderId="6" xfId="5" applyFont="1" applyFill="1" applyBorder="1" applyAlignment="1">
      <alignment horizontal="center" vertical="center" wrapText="1"/>
    </xf>
    <xf numFmtId="43" fontId="22" fillId="0" borderId="6" xfId="5" applyFont="1" applyBorder="1"/>
    <xf numFmtId="43" fontId="2" fillId="0" borderId="6" xfId="5" applyFont="1" applyBorder="1"/>
    <xf numFmtId="43" fontId="22" fillId="0" borderId="6" xfId="5" applyFont="1" applyFill="1" applyBorder="1"/>
    <xf numFmtId="43" fontId="3" fillId="0" borderId="6" xfId="5" applyFont="1" applyBorder="1" applyAlignment="1">
      <alignment vertical="center"/>
    </xf>
    <xf numFmtId="43" fontId="21" fillId="0" borderId="6" xfId="5" applyFont="1" applyBorder="1"/>
    <xf numFmtId="43" fontId="3" fillId="0" borderId="6" xfId="5" applyFont="1" applyBorder="1"/>
    <xf numFmtId="43" fontId="21" fillId="0" borderId="6" xfId="5" applyFont="1" applyFill="1" applyBorder="1"/>
    <xf numFmtId="43" fontId="33" fillId="0" borderId="6" xfId="5" applyFont="1" applyBorder="1" applyAlignment="1">
      <alignment vertical="center" wrapText="1"/>
    </xf>
    <xf numFmtId="43" fontId="21" fillId="0" borderId="6" xfId="5" applyFont="1" applyBorder="1" applyAlignment="1">
      <alignment vertical="center"/>
    </xf>
    <xf numFmtId="0" fontId="22" fillId="0" borderId="15" xfId="3" applyFont="1" applyBorder="1" applyAlignment="1">
      <alignment horizontal="center" vertical="center" wrapText="1"/>
    </xf>
    <xf numFmtId="49" fontId="50" fillId="0" borderId="1" xfId="0" applyNumberFormat="1" applyFont="1" applyFill="1" applyBorder="1" applyAlignment="1">
      <alignment horizontal="left" wrapText="1"/>
    </xf>
    <xf numFmtId="0" fontId="54" fillId="0" borderId="0" xfId="0" applyFont="1"/>
    <xf numFmtId="41" fontId="3" fillId="0" borderId="6" xfId="5" applyNumberFormat="1" applyFont="1" applyFill="1" applyBorder="1" applyAlignment="1">
      <alignment horizontal="left" vertical="center" wrapText="1"/>
    </xf>
    <xf numFmtId="41" fontId="3" fillId="0" borderId="6" xfId="5" applyNumberFormat="1" applyFont="1" applyFill="1" applyBorder="1" applyAlignment="1">
      <alignment vertical="center" wrapText="1"/>
    </xf>
    <xf numFmtId="167" fontId="20" fillId="0" borderId="6" xfId="0" applyNumberFormat="1" applyFont="1" applyFill="1" applyBorder="1" applyAlignment="1">
      <alignment vertical="center" wrapText="1"/>
    </xf>
    <xf numFmtId="0" fontId="22" fillId="0" borderId="0" xfId="0" applyFont="1" applyAlignment="1">
      <alignment horizontal="center"/>
    </xf>
    <xf numFmtId="0" fontId="21" fillId="0" borderId="0" xfId="0" applyFont="1" applyAlignment="1">
      <alignment horizontal="center" vertical="center"/>
    </xf>
    <xf numFmtId="0" fontId="21" fillId="0" borderId="6" xfId="0" applyFont="1" applyBorder="1" applyAlignment="1">
      <alignment horizontal="center" vertical="center"/>
    </xf>
    <xf numFmtId="43" fontId="21" fillId="0" borderId="0" xfId="0" applyNumberFormat="1" applyFont="1"/>
    <xf numFmtId="165" fontId="22" fillId="0" borderId="0" xfId="5" applyNumberFormat="1" applyFont="1" applyAlignment="1">
      <alignment horizontal="center" vertical="center" wrapText="1"/>
    </xf>
    <xf numFmtId="165" fontId="55" fillId="0" borderId="0" xfId="5" applyNumberFormat="1" applyFont="1" applyFill="1" applyAlignment="1">
      <alignment horizontal="center" vertical="center" wrapText="1"/>
    </xf>
    <xf numFmtId="165" fontId="55" fillId="0" borderId="0" xfId="5" applyNumberFormat="1" applyFont="1" applyAlignment="1">
      <alignment horizontal="center" vertical="center" wrapText="1"/>
    </xf>
    <xf numFmtId="165" fontId="22" fillId="0" borderId="0" xfId="5" applyNumberFormat="1" applyFont="1" applyAlignment="1">
      <alignment horizontal="center" vertical="center"/>
    </xf>
    <xf numFmtId="43" fontId="2" fillId="2" borderId="0" xfId="5" applyFont="1" applyFill="1" applyBorder="1" applyAlignment="1">
      <alignment horizontal="center" vertical="center" wrapText="1"/>
    </xf>
    <xf numFmtId="43" fontId="22" fillId="0" borderId="0" xfId="5" applyFont="1" applyBorder="1"/>
    <xf numFmtId="43" fontId="21" fillId="0" borderId="0" xfId="5" applyFont="1" applyBorder="1"/>
    <xf numFmtId="0" fontId="21" fillId="6" borderId="6" xfId="0" applyFont="1" applyFill="1" applyBorder="1" applyAlignment="1">
      <alignment horizontal="center" vertical="center"/>
    </xf>
    <xf numFmtId="0" fontId="21" fillId="6" borderId="6" xfId="24" applyFont="1" applyFill="1" applyBorder="1" applyAlignment="1">
      <alignment horizontal="justify" vertical="center" wrapText="1"/>
    </xf>
    <xf numFmtId="43" fontId="21" fillId="6" borderId="6" xfId="5" applyFont="1" applyFill="1" applyBorder="1"/>
    <xf numFmtId="43" fontId="3" fillId="6" borderId="6" xfId="5" applyFont="1" applyFill="1" applyBorder="1"/>
    <xf numFmtId="43" fontId="21" fillId="6" borderId="0" xfId="5" applyFont="1" applyFill="1" applyBorder="1"/>
    <xf numFmtId="165" fontId="21" fillId="6" borderId="0" xfId="5" applyNumberFormat="1" applyFont="1" applyFill="1"/>
    <xf numFmtId="0" fontId="21" fillId="6" borderId="0" xfId="0" applyFont="1" applyFill="1"/>
    <xf numFmtId="0" fontId="33" fillId="6" borderId="6" xfId="21" applyFont="1" applyFill="1" applyBorder="1" applyAlignment="1">
      <alignment horizontal="left" vertical="center" wrapText="1"/>
    </xf>
    <xf numFmtId="0" fontId="22" fillId="0" borderId="0" xfId="0" applyFont="1" applyAlignment="1">
      <alignment horizontal="center" vertical="center"/>
    </xf>
    <xf numFmtId="165" fontId="21" fillId="0" borderId="0" xfId="0" applyNumberFormat="1" applyFont="1"/>
    <xf numFmtId="0" fontId="22" fillId="0" borderId="6" xfId="0" applyFont="1" applyFill="1" applyBorder="1" applyAlignment="1">
      <alignment horizontal="center" vertical="center" wrapText="1"/>
    </xf>
    <xf numFmtId="165" fontId="22" fillId="0" borderId="6" xfId="5" applyNumberFormat="1" applyFont="1" applyFill="1" applyBorder="1" applyAlignment="1">
      <alignment horizontal="center" vertical="center" wrapText="1"/>
    </xf>
    <xf numFmtId="165" fontId="21" fillId="0" borderId="0" xfId="5" applyNumberFormat="1" applyFont="1" applyFill="1" applyAlignment="1">
      <alignment wrapText="1"/>
    </xf>
    <xf numFmtId="0" fontId="21" fillId="0" borderId="0" xfId="0" applyFont="1" applyFill="1" applyAlignment="1">
      <alignment wrapText="1"/>
    </xf>
    <xf numFmtId="0" fontId="22" fillId="0" borderId="6" xfId="0" applyFont="1" applyFill="1" applyBorder="1"/>
    <xf numFmtId="0" fontId="22" fillId="0" borderId="6" xfId="0" applyFont="1" applyFill="1" applyBorder="1" applyAlignment="1">
      <alignment wrapText="1"/>
    </xf>
    <xf numFmtId="165" fontId="22" fillId="0" borderId="6" xfId="5" applyNumberFormat="1" applyFont="1" applyFill="1" applyBorder="1"/>
    <xf numFmtId="165" fontId="21" fillId="0" borderId="6" xfId="5" applyNumberFormat="1" applyFont="1" applyFill="1" applyBorder="1"/>
    <xf numFmtId="165" fontId="22" fillId="0" borderId="0" xfId="5" applyNumberFormat="1" applyFont="1" applyFill="1"/>
    <xf numFmtId="0" fontId="22" fillId="0" borderId="0" xfId="0" applyFont="1" applyFill="1"/>
    <xf numFmtId="0" fontId="21" fillId="0" borderId="6" xfId="0" applyFont="1" applyFill="1" applyBorder="1"/>
    <xf numFmtId="0" fontId="21" fillId="0" borderId="6" xfId="0" applyFont="1" applyFill="1" applyBorder="1" applyAlignment="1">
      <alignment wrapText="1"/>
    </xf>
    <xf numFmtId="165" fontId="21" fillId="0" borderId="0" xfId="5" applyNumberFormat="1" applyFont="1" applyFill="1"/>
    <xf numFmtId="0" fontId="21" fillId="0" borderId="0" xfId="0" applyFont="1" applyFill="1"/>
    <xf numFmtId="165" fontId="51" fillId="0" borderId="6" xfId="5" applyNumberFormat="1" applyFont="1" applyFill="1" applyBorder="1"/>
    <xf numFmtId="165" fontId="21" fillId="4" borderId="6" xfId="5" applyNumberFormat="1" applyFont="1" applyFill="1" applyBorder="1"/>
    <xf numFmtId="0" fontId="56" fillId="0" borderId="0" xfId="0" applyFont="1"/>
    <xf numFmtId="0" fontId="2" fillId="0" borderId="0" xfId="0" applyFont="1" applyAlignment="1">
      <alignment horizontal="left"/>
    </xf>
    <xf numFmtId="0" fontId="22" fillId="0" borderId="0" xfId="0" applyFont="1" applyAlignment="1">
      <alignment horizontal="center" vertical="center"/>
    </xf>
    <xf numFmtId="0" fontId="22" fillId="2" borderId="0" xfId="0" applyFont="1" applyFill="1" applyAlignment="1">
      <alignment vertical="center"/>
    </xf>
    <xf numFmtId="165" fontId="22" fillId="0" borderId="6" xfId="5" applyNumberFormat="1" applyFont="1" applyBorder="1" applyAlignment="1">
      <alignment horizontal="center" vertical="center"/>
    </xf>
    <xf numFmtId="0" fontId="22" fillId="0" borderId="6" xfId="0" applyFont="1" applyBorder="1" applyAlignment="1">
      <alignment horizontal="center"/>
    </xf>
    <xf numFmtId="0" fontId="22" fillId="0" borderId="6" xfId="0" applyFont="1" applyBorder="1"/>
    <xf numFmtId="165" fontId="22" fillId="0" borderId="6" xfId="5" applyNumberFormat="1" applyFont="1" applyBorder="1"/>
    <xf numFmtId="0" fontId="56" fillId="0" borderId="6" xfId="0" applyFont="1" applyBorder="1" applyAlignment="1">
      <alignment horizontal="center"/>
    </xf>
    <xf numFmtId="0" fontId="56" fillId="0" borderId="6" xfId="0" applyFont="1" applyBorder="1"/>
    <xf numFmtId="165" fontId="56" fillId="0" borderId="6" xfId="5" applyNumberFormat="1" applyFont="1" applyBorder="1"/>
    <xf numFmtId="0" fontId="56" fillId="0" borderId="6" xfId="0" applyFont="1" applyFill="1" applyBorder="1"/>
    <xf numFmtId="165" fontId="56" fillId="0" borderId="6" xfId="5" applyNumberFormat="1" applyFont="1" applyFill="1" applyBorder="1"/>
    <xf numFmtId="0" fontId="56" fillId="0" borderId="0" xfId="0" applyFont="1" applyFill="1"/>
    <xf numFmtId="0" fontId="56" fillId="0" borderId="0" xfId="0" applyFont="1" applyAlignment="1">
      <alignment horizontal="center"/>
    </xf>
    <xf numFmtId="165" fontId="56" fillId="0" borderId="0" xfId="5" applyNumberFormat="1" applyFont="1"/>
    <xf numFmtId="165" fontId="3" fillId="0" borderId="0" xfId="5" applyNumberFormat="1" applyFont="1" applyAlignment="1"/>
    <xf numFmtId="0" fontId="3" fillId="0" borderId="0" xfId="0" applyFont="1" applyAlignment="1">
      <alignment horizontal="left"/>
    </xf>
    <xf numFmtId="0" fontId="21" fillId="0" borderId="0" xfId="0" applyFont="1" applyAlignment="1">
      <alignment horizontal="left"/>
    </xf>
    <xf numFmtId="0" fontId="3" fillId="0" borderId="0" xfId="0" applyFont="1" applyAlignment="1">
      <alignment horizontal="right"/>
    </xf>
    <xf numFmtId="165" fontId="2" fillId="0" borderId="0" xfId="5" applyNumberFormat="1" applyFont="1" applyAlignment="1">
      <alignment vertical="top"/>
    </xf>
    <xf numFmtId="0" fontId="2" fillId="0" borderId="0" xfId="0" applyFont="1" applyAlignment="1">
      <alignment horizontal="left" vertical="top"/>
    </xf>
    <xf numFmtId="0" fontId="22" fillId="0" borderId="0" xfId="0" applyFont="1" applyAlignment="1">
      <alignment horizontal="left" vertical="top"/>
    </xf>
    <xf numFmtId="165" fontId="2" fillId="0" borderId="0" xfId="0" applyNumberFormat="1" applyFont="1" applyFill="1"/>
    <xf numFmtId="165" fontId="16" fillId="0" borderId="0" xfId="5" applyNumberFormat="1" applyFont="1"/>
    <xf numFmtId="167" fontId="57" fillId="0" borderId="0" xfId="0" applyNumberFormat="1" applyFont="1" applyAlignment="1">
      <alignment vertical="center" wrapText="1"/>
    </xf>
    <xf numFmtId="167" fontId="57" fillId="0" borderId="0" xfId="0" applyNumberFormat="1" applyFont="1" applyAlignment="1">
      <alignment horizontal="center" vertical="center" wrapText="1"/>
    </xf>
    <xf numFmtId="0" fontId="5" fillId="0" borderId="0" xfId="0" applyFont="1" applyAlignment="1">
      <alignment horizontal="centerContinuous"/>
    </xf>
    <xf numFmtId="165" fontId="2" fillId="0" borderId="0" xfId="5" applyNumberFormat="1" applyFont="1" applyFill="1"/>
    <xf numFmtId="0" fontId="2" fillId="0" borderId="0" xfId="0" applyFont="1" applyFill="1"/>
    <xf numFmtId="0" fontId="33" fillId="0" borderId="6" xfId="0" applyFont="1" applyFill="1" applyBorder="1" applyAlignment="1">
      <alignment horizontal="left" vertical="center" wrapText="1"/>
    </xf>
    <xf numFmtId="165" fontId="33" fillId="0" borderId="6" xfId="5" applyNumberFormat="1" applyFont="1" applyFill="1" applyBorder="1" applyAlignment="1">
      <alignment horizontal="left" vertical="center" wrapText="1"/>
    </xf>
    <xf numFmtId="165" fontId="5" fillId="0" borderId="11" xfId="5" applyNumberFormat="1" applyFont="1" applyBorder="1" applyAlignment="1">
      <alignment horizontal="right"/>
    </xf>
    <xf numFmtId="0" fontId="2" fillId="0" borderId="0" xfId="0" applyFont="1" applyFill="1" applyAlignment="1">
      <alignment horizontal="left"/>
    </xf>
    <xf numFmtId="0" fontId="5" fillId="0" borderId="0" xfId="0" applyFont="1" applyFill="1" applyAlignment="1">
      <alignment horizontal="center"/>
    </xf>
    <xf numFmtId="0" fontId="5" fillId="0" borderId="0" xfId="0" applyFont="1" applyFill="1" applyAlignment="1">
      <alignment horizontal="left"/>
    </xf>
    <xf numFmtId="165" fontId="5" fillId="0" borderId="0" xfId="5" applyNumberFormat="1" applyFont="1" applyFill="1" applyBorder="1" applyAlignment="1">
      <alignment horizontal="right"/>
    </xf>
    <xf numFmtId="165" fontId="2" fillId="0" borderId="1" xfId="5" applyNumberFormat="1" applyFont="1" applyFill="1" applyBorder="1" applyAlignment="1">
      <alignment horizontal="center" vertical="center" wrapText="1"/>
    </xf>
    <xf numFmtId="0" fontId="2" fillId="0" borderId="6" xfId="0" applyFont="1" applyFill="1" applyBorder="1" applyAlignment="1">
      <alignment horizontal="center"/>
    </xf>
    <xf numFmtId="0" fontId="2" fillId="0" borderId="6" xfId="0" applyFont="1" applyFill="1" applyBorder="1" applyAlignment="1">
      <alignment horizontal="center" vertical="center"/>
    </xf>
    <xf numFmtId="165" fontId="3" fillId="0" borderId="6" xfId="5" applyNumberFormat="1" applyFont="1" applyFill="1" applyBorder="1"/>
    <xf numFmtId="0" fontId="3" fillId="0" borderId="6" xfId="1" applyFont="1" applyFill="1" applyBorder="1" applyAlignment="1">
      <alignment horizontal="center" vertical="center"/>
    </xf>
    <xf numFmtId="0" fontId="33" fillId="0" borderId="6" xfId="0" applyFont="1" applyFill="1" applyBorder="1" applyAlignment="1">
      <alignment horizontal="center" vertical="center"/>
    </xf>
    <xf numFmtId="0" fontId="33" fillId="0" borderId="0" xfId="0" applyFont="1" applyFill="1"/>
    <xf numFmtId="165" fontId="33" fillId="0" borderId="0" xfId="5" applyNumberFormat="1" applyFont="1" applyFill="1"/>
    <xf numFmtId="43" fontId="33" fillId="0" borderId="0" xfId="5" applyFont="1" applyFill="1"/>
    <xf numFmtId="165" fontId="3" fillId="0" borderId="0" xfId="0" applyNumberFormat="1" applyFont="1" applyFill="1"/>
    <xf numFmtId="0" fontId="3" fillId="0" borderId="0" xfId="0" applyFont="1" applyFill="1" applyAlignment="1">
      <alignment horizontal="center"/>
    </xf>
    <xf numFmtId="2" fontId="2" fillId="0" borderId="6" xfId="25" applyNumberFormat="1" applyFont="1" applyFill="1" applyBorder="1" applyAlignment="1">
      <alignment horizontal="left" vertical="center" wrapText="1"/>
    </xf>
    <xf numFmtId="165" fontId="2" fillId="0" borderId="6" xfId="5" applyNumberFormat="1" applyFont="1" applyFill="1" applyBorder="1" applyAlignment="1">
      <alignment horizontal="left" vertical="center" wrapText="1"/>
    </xf>
    <xf numFmtId="2" fontId="3" fillId="0" borderId="6" xfId="25" applyNumberFormat="1" applyFont="1" applyFill="1" applyBorder="1" applyAlignment="1">
      <alignment horizontal="left" vertical="center" wrapText="1"/>
    </xf>
    <xf numFmtId="165" fontId="3" fillId="0" borderId="6" xfId="5" applyNumberFormat="1" applyFont="1" applyFill="1" applyBorder="1" applyAlignment="1">
      <alignment horizontal="left" vertical="center" wrapText="1"/>
    </xf>
    <xf numFmtId="2" fontId="5" fillId="0" borderId="6" xfId="25" applyNumberFormat="1" applyFont="1" applyFill="1" applyBorder="1" applyAlignment="1">
      <alignment horizontal="left" vertical="center" wrapText="1"/>
    </xf>
    <xf numFmtId="165" fontId="5" fillId="0" borderId="6" xfId="5" applyNumberFormat="1" applyFont="1" applyFill="1" applyBorder="1" applyAlignment="1">
      <alignment horizontal="left" vertical="center" wrapText="1"/>
    </xf>
    <xf numFmtId="165" fontId="27" fillId="0" borderId="6" xfId="5" applyNumberFormat="1" applyFont="1" applyFill="1" applyBorder="1" applyAlignment="1">
      <alignment horizontal="left" vertical="center" wrapText="1"/>
    </xf>
    <xf numFmtId="165" fontId="3" fillId="0" borderId="0" xfId="0" applyNumberFormat="1" applyFont="1" applyAlignment="1">
      <alignment horizontal="center"/>
    </xf>
    <xf numFmtId="0" fontId="63" fillId="0" borderId="8" xfId="0" applyFont="1" applyBorder="1" applyAlignment="1">
      <alignment horizontal="center"/>
    </xf>
    <xf numFmtId="0" fontId="63" fillId="0" borderId="8" xfId="0" applyFont="1" applyBorder="1" applyAlignment="1">
      <alignment wrapText="1"/>
    </xf>
    <xf numFmtId="165" fontId="63" fillId="0" borderId="8" xfId="5" applyNumberFormat="1" applyFont="1" applyBorder="1"/>
    <xf numFmtId="165" fontId="63" fillId="0" borderId="0" xfId="5" applyNumberFormat="1" applyFont="1"/>
    <xf numFmtId="0" fontId="63" fillId="0" borderId="0" xfId="0" applyFont="1"/>
    <xf numFmtId="165" fontId="2" fillId="0" borderId="0" xfId="0" applyNumberFormat="1" applyFont="1" applyAlignment="1">
      <alignment vertical="center"/>
    </xf>
    <xf numFmtId="0" fontId="33" fillId="0" borderId="6" xfId="39" applyFont="1" applyFill="1" applyBorder="1" applyAlignment="1">
      <alignment vertical="center" wrapText="1"/>
    </xf>
    <xf numFmtId="0" fontId="33" fillId="0" borderId="6" xfId="0" applyFont="1" applyFill="1" applyBorder="1" applyAlignment="1">
      <alignment vertical="center" wrapText="1"/>
    </xf>
    <xf numFmtId="0" fontId="27" fillId="0" borderId="6" xfId="0" applyFont="1" applyFill="1" applyBorder="1" applyAlignment="1">
      <alignment vertical="center" wrapText="1"/>
    </xf>
    <xf numFmtId="0" fontId="27" fillId="0" borderId="0" xfId="0" applyFont="1" applyFill="1" applyAlignment="1">
      <alignment vertical="center" wrapText="1"/>
    </xf>
    <xf numFmtId="0" fontId="33" fillId="0" borderId="0" xfId="0" applyFont="1" applyFill="1" applyAlignment="1">
      <alignment horizontal="left"/>
    </xf>
    <xf numFmtId="0" fontId="27" fillId="0" borderId="0" xfId="0" applyFont="1" applyFill="1" applyAlignment="1">
      <alignment horizontal="centerContinuous"/>
    </xf>
    <xf numFmtId="0" fontId="27" fillId="0" borderId="0" xfId="0" applyFont="1" applyFill="1" applyAlignment="1">
      <alignment horizontal="left" vertical="top"/>
    </xf>
    <xf numFmtId="165" fontId="37" fillId="0" borderId="0" xfId="5" applyNumberFormat="1" applyFont="1" applyFill="1" applyAlignment="1">
      <alignment horizontal="center" wrapText="1"/>
    </xf>
    <xf numFmtId="0" fontId="27" fillId="0" borderId="0" xfId="0" applyFont="1" applyFill="1" applyAlignment="1">
      <alignment horizontal="left"/>
    </xf>
    <xf numFmtId="0" fontId="27" fillId="0" borderId="0" xfId="0" applyFont="1" applyFill="1" applyAlignment="1">
      <alignment horizontal="center" vertical="center"/>
    </xf>
    <xf numFmtId="165" fontId="27" fillId="0" borderId="0" xfId="5" applyNumberFormat="1" applyFont="1" applyFill="1" applyAlignment="1">
      <alignment horizontal="centerContinuous"/>
    </xf>
    <xf numFmtId="0" fontId="37" fillId="0" borderId="0" xfId="0" applyFont="1" applyFill="1" applyAlignment="1">
      <alignment horizontal="left"/>
    </xf>
    <xf numFmtId="165" fontId="37" fillId="0" borderId="11" xfId="5" applyNumberFormat="1" applyFont="1" applyFill="1" applyBorder="1" applyAlignment="1">
      <alignment horizontal="right"/>
    </xf>
    <xf numFmtId="0" fontId="27" fillId="0" borderId="6" xfId="0" applyFont="1" applyFill="1" applyBorder="1" applyAlignment="1">
      <alignment horizontal="center" vertical="center"/>
    </xf>
    <xf numFmtId="165" fontId="27" fillId="0" borderId="0" xfId="5" applyNumberFormat="1" applyFont="1" applyFill="1" applyAlignment="1">
      <alignment vertical="center"/>
    </xf>
    <xf numFmtId="0" fontId="27" fillId="0" borderId="0" xfId="0" applyFont="1" applyFill="1" applyAlignment="1">
      <alignment vertical="center"/>
    </xf>
    <xf numFmtId="0" fontId="33" fillId="0" borderId="6" xfId="18" applyFont="1" applyFill="1" applyBorder="1" applyAlignment="1">
      <alignment horizontal="justify" vertical="center" wrapText="1"/>
    </xf>
    <xf numFmtId="0" fontId="33" fillId="0" borderId="6" xfId="0" applyFont="1" applyFill="1" applyBorder="1" applyAlignment="1">
      <alignment horizontal="justify" vertical="center" wrapText="1"/>
    </xf>
    <xf numFmtId="43" fontId="33" fillId="0" borderId="6" xfId="5" applyFont="1" applyFill="1" applyBorder="1" applyAlignment="1">
      <alignment horizontal="left" vertical="center" wrapText="1"/>
    </xf>
    <xf numFmtId="165" fontId="33" fillId="0" borderId="6" xfId="5" applyNumberFormat="1" applyFont="1" applyFill="1" applyBorder="1" applyAlignment="1">
      <alignment vertical="center" wrapText="1"/>
    </xf>
    <xf numFmtId="0" fontId="33" fillId="0" borderId="6" xfId="17" applyFont="1" applyFill="1" applyBorder="1" applyAlignment="1">
      <alignment horizontal="justify" vertical="center" wrapText="1"/>
    </xf>
    <xf numFmtId="0" fontId="64" fillId="0" borderId="0" xfId="0" applyFont="1" applyFill="1"/>
    <xf numFmtId="0" fontId="37" fillId="0" borderId="0" xfId="0" applyFont="1" applyFill="1" applyAlignment="1">
      <alignment wrapText="1"/>
    </xf>
    <xf numFmtId="165" fontId="37" fillId="0" borderId="0" xfId="5" applyNumberFormat="1" applyFont="1" applyFill="1" applyAlignment="1">
      <alignment horizontal="left"/>
    </xf>
    <xf numFmtId="165" fontId="33" fillId="0" borderId="0" xfId="5" applyNumberFormat="1" applyFont="1" applyFill="1" applyAlignment="1">
      <alignment vertical="center"/>
    </xf>
    <xf numFmtId="165" fontId="33" fillId="0" borderId="0" xfId="0" applyNumberFormat="1" applyFont="1" applyFill="1" applyAlignment="1">
      <alignment vertical="center"/>
    </xf>
    <xf numFmtId="0" fontId="33" fillId="0" borderId="0" xfId="0" applyFont="1" applyFill="1" applyAlignment="1">
      <alignment vertical="center"/>
    </xf>
    <xf numFmtId="165" fontId="33" fillId="0" borderId="8" xfId="5" applyNumberFormat="1" applyFont="1" applyFill="1" applyBorder="1" applyAlignment="1">
      <alignment vertical="center" wrapText="1"/>
    </xf>
    <xf numFmtId="165" fontId="37" fillId="0" borderId="0" xfId="5" applyNumberFormat="1" applyFont="1" applyFill="1" applyAlignment="1">
      <alignment vertical="center"/>
    </xf>
    <xf numFmtId="0" fontId="37" fillId="0" borderId="0" xfId="0" applyFont="1" applyFill="1" applyAlignment="1">
      <alignment vertical="center"/>
    </xf>
    <xf numFmtId="165" fontId="27" fillId="0" borderId="0" xfId="0" applyNumberFormat="1" applyFont="1" applyFill="1" applyAlignment="1">
      <alignment vertical="center"/>
    </xf>
    <xf numFmtId="165" fontId="27" fillId="0" borderId="6" xfId="5" applyNumberFormat="1" applyFont="1" applyFill="1" applyBorder="1" applyAlignment="1">
      <alignment horizontal="center" vertical="center" wrapText="1"/>
    </xf>
    <xf numFmtId="165" fontId="27" fillId="0" borderId="6" xfId="5" quotePrefix="1" applyNumberFormat="1" applyFont="1" applyFill="1" applyBorder="1" applyAlignment="1">
      <alignment horizontal="center" vertical="center"/>
    </xf>
    <xf numFmtId="165" fontId="27" fillId="0" borderId="6" xfId="5" applyNumberFormat="1" applyFont="1" applyFill="1" applyBorder="1" applyAlignment="1">
      <alignment vertical="center" wrapText="1"/>
    </xf>
    <xf numFmtId="0" fontId="27" fillId="0" borderId="6" xfId="0" applyFont="1" applyFill="1" applyBorder="1" applyAlignment="1">
      <alignment horizontal="center" vertical="center" wrapText="1"/>
    </xf>
    <xf numFmtId="165" fontId="33" fillId="0" borderId="6" xfId="31" applyNumberFormat="1" applyFont="1" applyFill="1" applyBorder="1" applyAlignment="1">
      <alignment vertical="center" wrapText="1"/>
    </xf>
    <xf numFmtId="165" fontId="33" fillId="0" borderId="6" xfId="31" applyNumberFormat="1" applyFont="1" applyFill="1" applyBorder="1" applyAlignment="1">
      <alignment horizontal="left" vertical="center" wrapText="1"/>
    </xf>
    <xf numFmtId="0" fontId="9" fillId="0" borderId="0" xfId="0" applyFont="1" applyAlignment="1">
      <alignment horizontal="centerContinuous"/>
    </xf>
    <xf numFmtId="165" fontId="16" fillId="0" borderId="0" xfId="5" applyNumberFormat="1" applyFont="1" applyAlignment="1">
      <alignment horizontal="centerContinuous"/>
    </xf>
    <xf numFmtId="0" fontId="16" fillId="0" borderId="0" xfId="0" applyFont="1" applyAlignment="1">
      <alignment horizontal="centerContinuous"/>
    </xf>
    <xf numFmtId="0" fontId="9" fillId="0" borderId="0" xfId="0" applyFont="1" applyAlignment="1">
      <alignment horizontal="left"/>
    </xf>
    <xf numFmtId="0" fontId="58" fillId="0" borderId="0" xfId="0" applyFont="1" applyAlignment="1">
      <alignment horizontal="centerContinuous"/>
    </xf>
    <xf numFmtId="165" fontId="57" fillId="0" borderId="0" xfId="5" applyNumberFormat="1" applyFont="1" applyAlignment="1">
      <alignment horizontal="centerContinuous"/>
    </xf>
    <xf numFmtId="0" fontId="57" fillId="0" borderId="0" xfId="0" applyFont="1" applyAlignment="1">
      <alignment horizontal="centerContinuous"/>
    </xf>
    <xf numFmtId="0" fontId="57" fillId="0" borderId="0" xfId="0" applyFont="1"/>
    <xf numFmtId="0" fontId="9" fillId="0" borderId="0" xfId="0" quotePrefix="1" applyFont="1" applyAlignment="1">
      <alignment horizontal="centerContinuous"/>
    </xf>
    <xf numFmtId="0" fontId="6" fillId="0" borderId="0" xfId="0" applyFont="1" applyAlignment="1">
      <alignment horizontal="left"/>
    </xf>
    <xf numFmtId="0" fontId="6" fillId="0" borderId="0" xfId="0" applyFont="1" applyAlignment="1">
      <alignment horizont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165" fontId="9" fillId="0" borderId="6" xfId="5" applyNumberFormat="1" applyFont="1" applyBorder="1" applyAlignment="1">
      <alignment horizontal="center" vertical="center"/>
    </xf>
    <xf numFmtId="0" fontId="9" fillId="0" borderId="6" xfId="0" quotePrefix="1" applyFont="1" applyBorder="1" applyAlignment="1">
      <alignment horizontal="center" vertical="center"/>
    </xf>
    <xf numFmtId="0" fontId="9" fillId="0" borderId="0" xfId="0" applyFont="1" applyAlignment="1">
      <alignment vertical="center"/>
    </xf>
    <xf numFmtId="0" fontId="9" fillId="0" borderId="7" xfId="0" applyFont="1" applyBorder="1" applyAlignment="1">
      <alignment horizontal="center"/>
    </xf>
    <xf numFmtId="0" fontId="9" fillId="0" borderId="7" xfId="0" applyFont="1" applyBorder="1"/>
    <xf numFmtId="165" fontId="9" fillId="0" borderId="7" xfId="5" applyNumberFormat="1" applyFont="1" applyBorder="1"/>
    <xf numFmtId="3" fontId="9" fillId="0" borderId="7" xfId="0" applyNumberFormat="1" applyFont="1" applyBorder="1"/>
    <xf numFmtId="3" fontId="9" fillId="0" borderId="0" xfId="0" applyNumberFormat="1" applyFont="1"/>
    <xf numFmtId="0" fontId="9" fillId="0" borderId="0" xfId="0" applyFont="1"/>
    <xf numFmtId="0" fontId="16" fillId="0" borderId="8" xfId="0" applyFont="1" applyBorder="1" applyAlignment="1">
      <alignment horizontal="center"/>
    </xf>
    <xf numFmtId="0" fontId="20" fillId="0" borderId="8" xfId="0" applyFont="1" applyBorder="1"/>
    <xf numFmtId="165" fontId="16" fillId="0" borderId="8" xfId="5" applyNumberFormat="1" applyFont="1" applyBorder="1"/>
    <xf numFmtId="3" fontId="16" fillId="0" borderId="8" xfId="0" applyNumberFormat="1" applyFont="1" applyBorder="1"/>
    <xf numFmtId="3" fontId="16" fillId="0" borderId="0" xfId="0" applyNumberFormat="1" applyFont="1"/>
    <xf numFmtId="0" fontId="21" fillId="0" borderId="0" xfId="0" applyFont="1" applyAlignment="1">
      <alignment vertical="center"/>
    </xf>
    <xf numFmtId="165" fontId="22" fillId="0" borderId="6" xfId="5" applyNumberFormat="1" applyFont="1" applyBorder="1" applyAlignment="1">
      <alignment vertical="center"/>
    </xf>
    <xf numFmtId="3" fontId="22" fillId="0" borderId="0" xfId="0" applyNumberFormat="1" applyFont="1" applyAlignment="1">
      <alignment vertical="center"/>
    </xf>
    <xf numFmtId="165" fontId="21" fillId="0" borderId="0" xfId="0" applyNumberFormat="1" applyFont="1" applyAlignment="1">
      <alignment vertical="center"/>
    </xf>
    <xf numFmtId="165" fontId="21" fillId="0" borderId="0" xfId="5" applyNumberFormat="1" applyFont="1" applyAlignment="1">
      <alignment vertical="center"/>
    </xf>
    <xf numFmtId="0" fontId="27" fillId="0" borderId="6" xfId="0" applyFont="1" applyFill="1" applyBorder="1" applyAlignment="1">
      <alignment horizontal="left" vertical="center" wrapText="1"/>
    </xf>
    <xf numFmtId="0" fontId="38" fillId="0" borderId="0" xfId="0" applyFont="1" applyFill="1" applyAlignment="1">
      <alignment horizontal="left"/>
    </xf>
    <xf numFmtId="0" fontId="65" fillId="0" borderId="0" xfId="0" applyFont="1" applyFill="1" applyAlignment="1">
      <alignment horizontal="centerContinuous"/>
    </xf>
    <xf numFmtId="165" fontId="65" fillId="0" borderId="0" xfId="5" applyNumberFormat="1" applyFont="1" applyFill="1" applyAlignment="1">
      <alignment horizontal="center"/>
    </xf>
    <xf numFmtId="165" fontId="38" fillId="0" borderId="0" xfId="5" applyNumberFormat="1" applyFont="1" applyFill="1"/>
    <xf numFmtId="0" fontId="38" fillId="0" borderId="0" xfId="0" applyFont="1" applyFill="1"/>
    <xf numFmtId="0" fontId="65" fillId="0" borderId="0" xfId="0" applyFont="1" applyFill="1" applyAlignment="1">
      <alignment horizontal="left" vertical="top"/>
    </xf>
    <xf numFmtId="165" fontId="66" fillId="0" borderId="0" xfId="5" applyNumberFormat="1" applyFont="1" applyFill="1" applyAlignment="1">
      <alignment horizontal="center" wrapText="1"/>
    </xf>
    <xf numFmtId="165" fontId="33" fillId="0" borderId="0" xfId="5" applyNumberFormat="1" applyFont="1" applyFill="1" applyAlignment="1">
      <alignment horizontal="centerContinuous"/>
    </xf>
    <xf numFmtId="0" fontId="27" fillId="0" borderId="0" xfId="0" applyFont="1" applyFill="1" applyAlignment="1">
      <alignment horizontal="centerContinuous" vertical="center"/>
    </xf>
    <xf numFmtId="0" fontId="27" fillId="0" borderId="0" xfId="0" quotePrefix="1" applyFont="1" applyFill="1" applyAlignment="1">
      <alignment horizontal="centerContinuous"/>
    </xf>
    <xf numFmtId="165" fontId="37" fillId="0" borderId="0" xfId="5" applyNumberFormat="1" applyFont="1" applyFill="1" applyAlignment="1">
      <alignment horizontal="center"/>
    </xf>
    <xf numFmtId="165" fontId="37" fillId="0" borderId="0" xfId="5" applyNumberFormat="1" applyFont="1" applyFill="1"/>
    <xf numFmtId="43" fontId="38" fillId="0" borderId="0" xfId="5" applyFont="1" applyFill="1"/>
    <xf numFmtId="165" fontId="38" fillId="0" borderId="0" xfId="5" applyNumberFormat="1" applyFont="1" applyFill="1" applyAlignment="1">
      <alignment horizontal="center"/>
    </xf>
    <xf numFmtId="165" fontId="27" fillId="0" borderId="0" xfId="5" applyNumberFormat="1" applyFont="1" applyFill="1" applyAlignment="1">
      <alignment horizontal="center" vertical="center"/>
    </xf>
    <xf numFmtId="43" fontId="27" fillId="0" borderId="0" xfId="5" applyFont="1" applyFill="1" applyAlignment="1">
      <alignment horizontal="center" vertical="center"/>
    </xf>
    <xf numFmtId="43" fontId="27" fillId="0" borderId="0" xfId="5" applyFont="1" applyFill="1" applyAlignment="1">
      <alignment vertical="center"/>
    </xf>
    <xf numFmtId="43" fontId="33" fillId="0" borderId="0" xfId="5" applyFont="1" applyFill="1" applyAlignment="1">
      <alignment vertical="center"/>
    </xf>
    <xf numFmtId="165" fontId="33" fillId="0" borderId="0" xfId="5" applyNumberFormat="1" applyFont="1" applyFill="1" applyBorder="1" applyAlignment="1">
      <alignment horizontal="right" vertical="center" wrapText="1"/>
    </xf>
    <xf numFmtId="165" fontId="33" fillId="0" borderId="0" xfId="5" applyNumberFormat="1" applyFont="1" applyFill="1" applyAlignment="1">
      <alignment vertical="center" wrapText="1"/>
    </xf>
    <xf numFmtId="43" fontId="33" fillId="0" borderId="0" xfId="5" applyFont="1" applyFill="1" applyAlignment="1">
      <alignment vertical="center" wrapText="1"/>
    </xf>
    <xf numFmtId="0" fontId="33" fillId="0" borderId="0" xfId="17" applyFont="1" applyFill="1" applyAlignment="1">
      <alignment vertical="center" wrapText="1"/>
    </xf>
    <xf numFmtId="0" fontId="27" fillId="0" borderId="6" xfId="0" applyFont="1" applyFill="1" applyBorder="1" applyAlignment="1">
      <alignment vertical="center"/>
    </xf>
    <xf numFmtId="165" fontId="27" fillId="0" borderId="6" xfId="5" applyNumberFormat="1" applyFont="1" applyFill="1" applyBorder="1" applyAlignment="1">
      <alignment vertical="center"/>
    </xf>
    <xf numFmtId="0" fontId="33" fillId="0" borderId="0" xfId="0" applyFont="1" applyFill="1" applyAlignment="1">
      <alignment wrapText="1"/>
    </xf>
    <xf numFmtId="165" fontId="33" fillId="0" borderId="0" xfId="5" applyNumberFormat="1" applyFont="1" applyFill="1" applyAlignment="1">
      <alignment wrapText="1"/>
    </xf>
    <xf numFmtId="165" fontId="21" fillId="0" borderId="0" xfId="5" applyNumberFormat="1" applyFont="1" applyAlignment="1">
      <alignment horizontal="centerContinuous"/>
    </xf>
    <xf numFmtId="165" fontId="22" fillId="0" borderId="0" xfId="5" applyNumberFormat="1" applyFont="1" applyAlignment="1">
      <alignment horizontal="centerContinuous"/>
    </xf>
    <xf numFmtId="165" fontId="41" fillId="0" borderId="0" xfId="5" applyNumberFormat="1" applyFont="1" applyAlignment="1">
      <alignment horizontal="center"/>
    </xf>
    <xf numFmtId="165" fontId="22" fillId="0" borderId="6" xfId="5" quotePrefix="1" applyNumberFormat="1" applyFont="1" applyBorder="1" applyAlignment="1">
      <alignment horizontal="center" vertical="center"/>
    </xf>
    <xf numFmtId="165" fontId="22" fillId="0" borderId="0" xfId="5" quotePrefix="1" applyNumberFormat="1" applyFont="1" applyAlignment="1">
      <alignment horizontal="centerContinuous"/>
    </xf>
    <xf numFmtId="0" fontId="22" fillId="0" borderId="6" xfId="0" applyFont="1" applyBorder="1" applyAlignment="1">
      <alignment vertical="center" wrapText="1"/>
    </xf>
    <xf numFmtId="165" fontId="21" fillId="0" borderId="6" xfId="5" applyNumberFormat="1" applyFont="1" applyBorder="1" applyAlignment="1">
      <alignment vertical="center"/>
    </xf>
    <xf numFmtId="165" fontId="33" fillId="0" borderId="6" xfId="5" applyNumberFormat="1" applyFont="1" applyFill="1" applyBorder="1" applyAlignment="1">
      <alignment horizontal="center" vertical="center"/>
    </xf>
    <xf numFmtId="165" fontId="27" fillId="0" borderId="6" xfId="5" applyNumberFormat="1" applyFont="1" applyFill="1" applyBorder="1" applyAlignment="1">
      <alignment vertical="center" shrinkToFit="1"/>
    </xf>
    <xf numFmtId="165" fontId="27" fillId="0" borderId="6" xfId="5" applyNumberFormat="1" applyFont="1" applyFill="1" applyBorder="1" applyAlignment="1">
      <alignment horizontal="center" vertical="center" shrinkToFit="1"/>
    </xf>
    <xf numFmtId="0" fontId="27" fillId="0" borderId="6" xfId="0" applyFont="1" applyFill="1" applyBorder="1" applyAlignment="1">
      <alignment horizontal="left" vertical="center"/>
    </xf>
    <xf numFmtId="0" fontId="27" fillId="0" borderId="6" xfId="17" applyFont="1" applyFill="1" applyBorder="1" applyAlignment="1">
      <alignment vertical="center" wrapText="1"/>
    </xf>
    <xf numFmtId="165" fontId="33" fillId="0" borderId="6" xfId="5" applyNumberFormat="1" applyFont="1" applyFill="1" applyBorder="1" applyAlignment="1">
      <alignment vertical="center" shrinkToFit="1"/>
    </xf>
    <xf numFmtId="165" fontId="33" fillId="0" borderId="6" xfId="5" applyNumberFormat="1" applyFont="1" applyFill="1" applyBorder="1" applyAlignment="1">
      <alignment horizontal="center" vertical="center" shrinkToFit="1"/>
    </xf>
    <xf numFmtId="0" fontId="27" fillId="0" borderId="6" xfId="17" applyFont="1" applyFill="1" applyBorder="1" applyAlignment="1">
      <alignment vertical="center" wrapText="1" shrinkToFit="1"/>
    </xf>
    <xf numFmtId="0" fontId="33" fillId="0" borderId="6" xfId="17" applyFont="1" applyFill="1" applyBorder="1" applyAlignment="1">
      <alignment vertical="center" wrapText="1" shrinkToFit="1"/>
    </xf>
    <xf numFmtId="14" fontId="27" fillId="0" borderId="6" xfId="0" applyNumberFormat="1" applyFont="1" applyFill="1" applyBorder="1" applyAlignment="1">
      <alignment vertical="center" wrapText="1"/>
    </xf>
    <xf numFmtId="165" fontId="33" fillId="0" borderId="6" xfId="5" applyNumberFormat="1" applyFont="1" applyFill="1" applyBorder="1" applyAlignment="1">
      <alignment vertical="center"/>
    </xf>
    <xf numFmtId="0" fontId="33" fillId="0" borderId="6" xfId="17" applyFont="1" applyFill="1" applyBorder="1" applyAlignment="1">
      <alignment vertical="center" wrapText="1"/>
    </xf>
    <xf numFmtId="0" fontId="33" fillId="0" borderId="6" xfId="17" applyFont="1" applyFill="1" applyBorder="1" applyAlignment="1">
      <alignment horizontal="justify" vertical="center" shrinkToFit="1"/>
    </xf>
    <xf numFmtId="165" fontId="33" fillId="0" borderId="6" xfId="5" applyNumberFormat="1" applyFont="1" applyFill="1" applyBorder="1" applyAlignment="1">
      <alignment horizontal="right" vertical="center" shrinkToFit="1"/>
    </xf>
    <xf numFmtId="165" fontId="37" fillId="0" borderId="6" xfId="5" applyNumberFormat="1" applyFont="1" applyFill="1" applyBorder="1" applyAlignment="1">
      <alignment horizontal="right" vertical="center" shrinkToFit="1"/>
    </xf>
    <xf numFmtId="3" fontId="22" fillId="0" borderId="6" xfId="0" applyNumberFormat="1" applyFont="1" applyBorder="1"/>
    <xf numFmtId="3" fontId="22" fillId="0" borderId="6" xfId="0" applyNumberFormat="1" applyFont="1" applyBorder="1" applyAlignment="1">
      <alignment vertical="center"/>
    </xf>
    <xf numFmtId="0" fontId="21" fillId="0" borderId="6" xfId="17" applyFont="1" applyBorder="1" applyAlignment="1">
      <alignment vertical="center" wrapText="1"/>
    </xf>
    <xf numFmtId="3" fontId="21" fillId="0" borderId="6" xfId="0" applyNumberFormat="1" applyFont="1" applyBorder="1" applyAlignment="1">
      <alignment vertical="center"/>
    </xf>
    <xf numFmtId="0" fontId="3" fillId="0" borderId="6" xfId="17" applyFont="1" applyFill="1" applyBorder="1" applyAlignment="1">
      <alignment vertical="center" wrapText="1"/>
    </xf>
    <xf numFmtId="0" fontId="3" fillId="0" borderId="6" xfId="17" applyFont="1" applyBorder="1" applyAlignment="1">
      <alignment vertical="center" wrapText="1" shrinkToFit="1"/>
    </xf>
    <xf numFmtId="165" fontId="3" fillId="0" borderId="6" xfId="5" applyNumberFormat="1" applyFont="1" applyBorder="1" applyAlignment="1">
      <alignment vertical="center"/>
    </xf>
    <xf numFmtId="0" fontId="3" fillId="0" borderId="6" xfId="17" applyFont="1" applyBorder="1" applyAlignment="1">
      <alignment vertical="center" wrapText="1"/>
    </xf>
    <xf numFmtId="165" fontId="21" fillId="0" borderId="6" xfId="5" applyNumberFormat="1" applyFont="1" applyFill="1" applyBorder="1" applyAlignment="1">
      <alignment vertical="center" shrinkToFit="1"/>
    </xf>
    <xf numFmtId="0" fontId="22" fillId="0" borderId="6" xfId="17" applyFont="1" applyBorder="1" applyAlignment="1">
      <alignment vertical="center" wrapText="1"/>
    </xf>
    <xf numFmtId="0" fontId="3" fillId="0" borderId="6" xfId="17" applyFont="1" applyFill="1" applyBorder="1" applyAlignment="1">
      <alignment horizontal="justify" vertical="center" shrinkToFit="1"/>
    </xf>
    <xf numFmtId="165" fontId="3" fillId="0" borderId="6" xfId="5" applyNumberFormat="1" applyFont="1" applyFill="1" applyBorder="1" applyAlignment="1">
      <alignment vertical="center" shrinkToFit="1"/>
    </xf>
    <xf numFmtId="0" fontId="22" fillId="0" borderId="6" xfId="0" applyFont="1" applyBorder="1" applyAlignment="1">
      <alignment vertical="center"/>
    </xf>
    <xf numFmtId="0" fontId="2" fillId="0" borderId="0" xfId="0" applyFont="1" applyFill="1" applyAlignment="1">
      <alignment horizontal="center"/>
    </xf>
    <xf numFmtId="165" fontId="2" fillId="0" borderId="6" xfId="5" applyNumberFormat="1" applyFont="1" applyFill="1" applyBorder="1" applyAlignment="1">
      <alignment horizontal="center" vertical="center" wrapText="1"/>
    </xf>
    <xf numFmtId="165" fontId="2" fillId="0" borderId="0" xfId="5" applyNumberFormat="1" applyFont="1" applyFill="1" applyAlignment="1">
      <alignment vertical="center"/>
    </xf>
    <xf numFmtId="165" fontId="5" fillId="0" borderId="0" xfId="5" applyNumberFormat="1" applyFont="1" applyFill="1" applyAlignment="1">
      <alignment wrapText="1"/>
    </xf>
    <xf numFmtId="165" fontId="2" fillId="0" borderId="6" xfId="5" applyNumberFormat="1" applyFont="1" applyFill="1" applyBorder="1" applyAlignment="1">
      <alignment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165" fontId="3" fillId="0" borderId="6" xfId="5" applyNumberFormat="1" applyFont="1" applyFill="1" applyBorder="1" applyAlignment="1">
      <alignment vertical="center" wrapText="1"/>
    </xf>
    <xf numFmtId="165" fontId="3" fillId="0" borderId="0" xfId="5" applyNumberFormat="1" applyFont="1" applyFill="1" applyAlignment="1">
      <alignment vertical="center"/>
    </xf>
    <xf numFmtId="0" fontId="3" fillId="0" borderId="0" xfId="0" applyFont="1" applyFill="1" applyAlignment="1">
      <alignment vertical="center"/>
    </xf>
    <xf numFmtId="165" fontId="2" fillId="0" borderId="6" xfId="5" applyNumberFormat="1" applyFont="1" applyFill="1" applyBorder="1" applyAlignment="1">
      <alignment horizontal="center" vertical="center" shrinkToFit="1"/>
    </xf>
    <xf numFmtId="43" fontId="3" fillId="0" borderId="0" xfId="5" applyFont="1" applyFill="1" applyAlignment="1">
      <alignment vertical="center"/>
    </xf>
    <xf numFmtId="165" fontId="2" fillId="0" borderId="0" xfId="5" applyNumberFormat="1" applyFont="1" applyFill="1" applyAlignment="1">
      <alignment horizontal="right"/>
    </xf>
    <xf numFmtId="0" fontId="2" fillId="0" borderId="0" xfId="0" applyFont="1" applyFill="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vertical="center" wrapText="1"/>
    </xf>
    <xf numFmtId="165" fontId="2" fillId="0" borderId="6" xfId="5" applyNumberFormat="1" applyFont="1" applyFill="1" applyBorder="1" applyAlignment="1">
      <alignment vertical="center"/>
    </xf>
    <xf numFmtId="43" fontId="2" fillId="0" borderId="6" xfId="5" applyFont="1" applyFill="1" applyBorder="1" applyAlignment="1">
      <alignment vertical="center"/>
    </xf>
    <xf numFmtId="43" fontId="2" fillId="0" borderId="0" xfId="0" applyNumberFormat="1" applyFont="1" applyFill="1" applyAlignment="1">
      <alignment vertical="center"/>
    </xf>
    <xf numFmtId="43" fontId="3" fillId="0" borderId="0" xfId="0" applyNumberFormat="1" applyFont="1" applyFill="1" applyAlignment="1">
      <alignment vertical="center"/>
    </xf>
    <xf numFmtId="165" fontId="3" fillId="0" borderId="6" xfId="5" applyNumberFormat="1" applyFont="1" applyFill="1" applyBorder="1" applyAlignment="1">
      <alignment vertical="center"/>
    </xf>
    <xf numFmtId="43" fontId="3" fillId="0" borderId="6" xfId="0" applyNumberFormat="1" applyFont="1" applyFill="1" applyBorder="1" applyAlignment="1">
      <alignment vertical="center"/>
    </xf>
    <xf numFmtId="43" fontId="3" fillId="0" borderId="0" xfId="5" applyNumberFormat="1" applyFont="1" applyFill="1" applyAlignment="1">
      <alignment vertical="center"/>
    </xf>
    <xf numFmtId="3" fontId="3" fillId="0" borderId="6" xfId="0" applyNumberFormat="1" applyFont="1" applyFill="1" applyBorder="1" applyAlignment="1">
      <alignment horizontal="right" vertical="center" wrapText="1"/>
    </xf>
    <xf numFmtId="0" fontId="2" fillId="0" borderId="21" xfId="0" applyFont="1" applyFill="1" applyBorder="1" applyAlignment="1">
      <alignment vertical="center" wrapText="1"/>
    </xf>
    <xf numFmtId="0" fontId="2" fillId="0" borderId="0" xfId="0" applyFont="1" applyFill="1" applyBorder="1" applyAlignment="1">
      <alignment vertical="center" wrapText="1"/>
    </xf>
    <xf numFmtId="170" fontId="3" fillId="0" borderId="6" xfId="0" applyNumberFormat="1" applyFont="1" applyFill="1" applyBorder="1" applyAlignment="1">
      <alignment horizontal="right" vertical="center" wrapText="1"/>
    </xf>
    <xf numFmtId="0" fontId="2" fillId="0" borderId="6" xfId="0" applyFont="1" applyBorder="1" applyAlignment="1">
      <alignment horizontal="center" vertical="center" wrapText="1"/>
    </xf>
    <xf numFmtId="0" fontId="3" fillId="0" borderId="0" xfId="0" applyFont="1" applyFill="1" applyAlignment="1">
      <alignment horizontal="left"/>
    </xf>
    <xf numFmtId="167" fontId="3" fillId="0" borderId="0" xfId="0" applyNumberFormat="1" applyFont="1" applyAlignment="1">
      <alignment horizontal="center" vertical="center" wrapText="1"/>
    </xf>
    <xf numFmtId="167" fontId="2" fillId="0" borderId="0" xfId="0" applyNumberFormat="1" applyFont="1" applyAlignment="1">
      <alignment vertical="center" wrapText="1"/>
    </xf>
    <xf numFmtId="1" fontId="2" fillId="0" borderId="0" xfId="0" applyNumberFormat="1" applyFont="1" applyBorder="1" applyAlignment="1">
      <alignment horizontal="center" vertical="center" wrapText="1"/>
    </xf>
    <xf numFmtId="165" fontId="2" fillId="0" borderId="0" xfId="5" applyNumberFormat="1" applyFont="1" applyFill="1" applyAlignment="1">
      <alignment vertical="center" wrapText="1"/>
    </xf>
    <xf numFmtId="167" fontId="2" fillId="0" borderId="0" xfId="0" applyNumberFormat="1" applyFont="1" applyAlignment="1">
      <alignment horizontal="center" vertical="center" wrapText="1"/>
    </xf>
    <xf numFmtId="167" fontId="51" fillId="0" borderId="0" xfId="0" applyNumberFormat="1" applyFont="1" applyAlignment="1">
      <alignment vertical="center" wrapText="1"/>
    </xf>
    <xf numFmtId="167" fontId="5" fillId="0" borderId="0" xfId="0" applyNumberFormat="1" applyFont="1" applyAlignment="1">
      <alignment horizontal="center" vertical="center" wrapText="1"/>
    </xf>
    <xf numFmtId="165" fontId="57" fillId="0" borderId="0" xfId="5" applyNumberFormat="1" applyFont="1" applyFill="1" applyBorder="1" applyAlignment="1">
      <alignment horizontal="center" vertical="center" wrapText="1"/>
    </xf>
    <xf numFmtId="1" fontId="57" fillId="0" borderId="0" xfId="0" applyNumberFormat="1" applyFont="1" applyBorder="1" applyAlignment="1">
      <alignment horizontal="center" vertical="center" wrapText="1"/>
    </xf>
    <xf numFmtId="172" fontId="57" fillId="0" borderId="0" xfId="0" applyNumberFormat="1" applyFont="1" applyAlignment="1">
      <alignment horizontal="center" vertical="center" wrapText="1"/>
    </xf>
    <xf numFmtId="165" fontId="57" fillId="0" borderId="0" xfId="5" applyNumberFormat="1" applyFont="1" applyFill="1" applyAlignment="1">
      <alignment horizontal="center" vertical="center" wrapText="1"/>
    </xf>
    <xf numFmtId="167" fontId="70" fillId="0" borderId="0" xfId="0" applyNumberFormat="1" applyFont="1" applyAlignment="1">
      <alignment vertical="center" wrapText="1"/>
    </xf>
    <xf numFmtId="165" fontId="57" fillId="0" borderId="0" xfId="5" applyNumberFormat="1" applyFont="1" applyFill="1" applyAlignment="1">
      <alignment vertical="center" wrapText="1"/>
    </xf>
    <xf numFmtId="167" fontId="2" fillId="0" borderId="6" xfId="0" applyNumberFormat="1" applyFont="1" applyBorder="1" applyAlignment="1">
      <alignment horizontal="center" vertical="center" wrapText="1"/>
    </xf>
    <xf numFmtId="0" fontId="3" fillId="0" borderId="6" xfId="0" applyFont="1" applyBorder="1"/>
    <xf numFmtId="167" fontId="3" fillId="0" borderId="6"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167" fontId="50" fillId="0" borderId="6" xfId="0" applyNumberFormat="1" applyFont="1" applyBorder="1" applyAlignment="1">
      <alignment horizontal="center" vertical="center" wrapText="1"/>
    </xf>
    <xf numFmtId="171" fontId="3" fillId="0" borderId="6" xfId="0" applyNumberFormat="1" applyFont="1" applyBorder="1" applyAlignment="1">
      <alignment horizontal="center" vertical="center" wrapText="1"/>
    </xf>
    <xf numFmtId="167" fontId="3" fillId="0" borderId="9"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167" fontId="2" fillId="0" borderId="6" xfId="0" applyNumberFormat="1" applyFont="1" applyBorder="1" applyAlignment="1">
      <alignment horizontal="left" vertical="center" wrapText="1"/>
    </xf>
    <xf numFmtId="167" fontId="2" fillId="0" borderId="9" xfId="0" applyNumberFormat="1" applyFont="1" applyBorder="1" applyAlignment="1">
      <alignment horizontal="center" vertical="center" wrapText="1"/>
    </xf>
    <xf numFmtId="167" fontId="2" fillId="0" borderId="6" xfId="41" applyNumberFormat="1" applyFont="1" applyBorder="1" applyAlignment="1">
      <alignment horizontal="left" vertical="center" wrapText="1"/>
    </xf>
    <xf numFmtId="167" fontId="2" fillId="0" borderId="6" xfId="0" applyNumberFormat="1" applyFont="1" applyBorder="1" applyAlignment="1">
      <alignment vertical="center" wrapText="1"/>
    </xf>
    <xf numFmtId="0" fontId="2" fillId="0" borderId="6" xfId="0" applyFont="1" applyBorder="1" applyAlignment="1">
      <alignment horizontal="left" vertical="center" wrapText="1"/>
    </xf>
    <xf numFmtId="0" fontId="3" fillId="0" borderId="9" xfId="0" applyFont="1" applyBorder="1"/>
    <xf numFmtId="1" fontId="3" fillId="0" borderId="6" xfId="0" applyNumberFormat="1" applyFont="1" applyBorder="1" applyAlignment="1">
      <alignment horizontal="center" vertical="center"/>
    </xf>
    <xf numFmtId="0" fontId="2" fillId="0" borderId="6" xfId="0" applyFont="1" applyBorder="1" applyAlignment="1">
      <alignment vertical="center" wrapText="1"/>
    </xf>
    <xf numFmtId="0" fontId="3" fillId="0" borderId="6" xfId="0" applyFont="1" applyBorder="1" applyAlignment="1">
      <alignment horizontal="center" vertical="center"/>
    </xf>
    <xf numFmtId="3" fontId="3" fillId="0" borderId="6" xfId="0" applyNumberFormat="1" applyFont="1" applyBorder="1" applyAlignment="1">
      <alignment horizontal="left" vertical="center" wrapText="1"/>
    </xf>
    <xf numFmtId="0" fontId="3" fillId="0" borderId="6" xfId="0" applyFont="1" applyBorder="1" applyAlignment="1">
      <alignment horizontal="justify" vertical="center"/>
    </xf>
    <xf numFmtId="167" fontId="3" fillId="0" borderId="6" xfId="0" applyNumberFormat="1" applyFont="1" applyBorder="1" applyAlignment="1">
      <alignment vertical="center" wrapText="1"/>
    </xf>
    <xf numFmtId="170" fontId="3" fillId="0" borderId="6" xfId="0" quotePrefix="1"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0" fontId="3" fillId="0" borderId="6" xfId="0" applyFont="1" applyBorder="1" applyAlignment="1">
      <alignment horizontal="left" vertical="center" wrapText="1"/>
    </xf>
    <xf numFmtId="173" fontId="3" fillId="0" borderId="6" xfId="7" quotePrefix="1" applyNumberFormat="1" applyFont="1" applyFill="1" applyBorder="1" applyAlignment="1">
      <alignment horizontal="left" vertical="center" wrapText="1"/>
    </xf>
    <xf numFmtId="173" fontId="3" fillId="0" borderId="6" xfId="32" applyNumberFormat="1" applyFont="1" applyFill="1" applyBorder="1" applyAlignment="1">
      <alignment horizontal="left" vertical="center" wrapText="1"/>
    </xf>
    <xf numFmtId="0" fontId="3" fillId="0" borderId="6" xfId="33" applyFont="1" applyBorder="1" applyAlignment="1">
      <alignment horizontal="left" vertical="center" wrapText="1"/>
    </xf>
    <xf numFmtId="167" fontId="72" fillId="0" borderId="6" xfId="0" applyNumberFormat="1" applyFont="1" applyBorder="1" applyAlignment="1">
      <alignment vertical="center" wrapText="1"/>
    </xf>
    <xf numFmtId="167" fontId="3" fillId="0" borderId="0" xfId="0" applyNumberFormat="1" applyFont="1" applyAlignment="1">
      <alignment vertical="center" wrapText="1"/>
    </xf>
    <xf numFmtId="1" fontId="3" fillId="0" borderId="0" xfId="0" applyNumberFormat="1" applyFont="1" applyBorder="1" applyAlignment="1">
      <alignment horizontal="center" vertical="center" wrapText="1"/>
    </xf>
    <xf numFmtId="0" fontId="3" fillId="0" borderId="0" xfId="0" applyFont="1" applyAlignment="1">
      <alignment horizontal="center" vertical="center" wrapText="1"/>
    </xf>
    <xf numFmtId="165" fontId="3" fillId="0" borderId="0" xfId="5" applyNumberFormat="1" applyFont="1" applyFill="1" applyAlignment="1">
      <alignment horizontal="center" vertical="center" wrapText="1"/>
    </xf>
    <xf numFmtId="167" fontId="50" fillId="0" borderId="0" xfId="0" applyNumberFormat="1" applyFont="1" applyAlignment="1">
      <alignment vertical="center" wrapText="1"/>
    </xf>
    <xf numFmtId="165" fontId="3" fillId="0" borderId="0" xfId="5" applyNumberFormat="1" applyFont="1" applyFill="1" applyAlignment="1">
      <alignment vertical="center" wrapText="1"/>
    </xf>
    <xf numFmtId="171" fontId="3"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165" fontId="3" fillId="0" borderId="0" xfId="5" applyNumberFormat="1" applyFont="1" applyFill="1" applyBorder="1" applyAlignment="1">
      <alignment horizontal="center" vertical="center" wrapText="1"/>
    </xf>
    <xf numFmtId="1" fontId="3" fillId="0" borderId="0" xfId="0" applyNumberFormat="1" applyFont="1" applyAlignment="1">
      <alignment horizontal="center" vertical="center"/>
    </xf>
    <xf numFmtId="0" fontId="50" fillId="0" borderId="0" xfId="0" applyFont="1"/>
    <xf numFmtId="171" fontId="3" fillId="0" borderId="0" xfId="0" applyNumberFormat="1" applyFont="1" applyAlignment="1">
      <alignment horizontal="center"/>
    </xf>
    <xf numFmtId="1" fontId="3" fillId="0" borderId="0" xfId="0" applyNumberFormat="1" applyFont="1" applyAlignment="1">
      <alignment horizontal="center"/>
    </xf>
    <xf numFmtId="1" fontId="2" fillId="0" borderId="6" xfId="0" applyNumberFormat="1" applyFont="1" applyBorder="1" applyAlignment="1">
      <alignment horizontal="center" vertical="center" shrinkToFit="1"/>
    </xf>
    <xf numFmtId="0" fontId="2" fillId="0" borderId="6" xfId="0" applyFont="1" applyBorder="1" applyAlignment="1">
      <alignment horizontal="center" vertical="center" shrinkToFit="1"/>
    </xf>
    <xf numFmtId="172" fontId="2" fillId="0" borderId="6" xfId="0" applyNumberFormat="1" applyFont="1" applyBorder="1" applyAlignment="1">
      <alignment horizontal="center" vertical="center" shrinkToFit="1"/>
    </xf>
    <xf numFmtId="172" fontId="51" fillId="0" borderId="6" xfId="0" applyNumberFormat="1" applyFont="1" applyBorder="1" applyAlignment="1">
      <alignment horizontal="center" vertical="center" shrinkToFit="1"/>
    </xf>
    <xf numFmtId="171" fontId="2" fillId="0" borderId="6" xfId="0" applyNumberFormat="1" applyFont="1" applyBorder="1" applyAlignment="1">
      <alignment horizontal="center" vertical="center" shrinkToFit="1"/>
    </xf>
    <xf numFmtId="43" fontId="9" fillId="0" borderId="6" xfId="5" applyFont="1" applyFill="1" applyBorder="1" applyAlignment="1">
      <alignment horizontal="center" vertical="center" shrinkToFit="1"/>
    </xf>
    <xf numFmtId="43" fontId="51" fillId="0" borderId="6" xfId="5" applyFont="1" applyFill="1" applyBorder="1" applyAlignment="1">
      <alignment horizontal="center" vertical="center" shrinkToFit="1"/>
    </xf>
    <xf numFmtId="165" fontId="51" fillId="0" borderId="6" xfId="5" applyNumberFormat="1" applyFont="1" applyFill="1" applyBorder="1" applyAlignment="1">
      <alignment horizontal="center" vertical="center" shrinkToFit="1"/>
    </xf>
    <xf numFmtId="171" fontId="2" fillId="0" borderId="6" xfId="5" applyNumberFormat="1" applyFont="1" applyFill="1" applyBorder="1" applyAlignment="1">
      <alignment horizontal="center" vertical="center" shrinkToFit="1"/>
    </xf>
    <xf numFmtId="1" fontId="2" fillId="0" borderId="6" xfId="5" applyNumberFormat="1" applyFont="1" applyFill="1" applyBorder="1" applyAlignment="1">
      <alignment horizontal="center" vertical="center" shrinkToFit="1"/>
    </xf>
    <xf numFmtId="1" fontId="3" fillId="0" borderId="6" xfId="0" applyNumberFormat="1" applyFont="1" applyBorder="1" applyAlignment="1">
      <alignment horizontal="center" vertical="center" shrinkToFit="1"/>
    </xf>
    <xf numFmtId="0" fontId="3" fillId="0" borderId="6" xfId="0" applyFont="1" applyBorder="1" applyAlignment="1">
      <alignment horizontal="center" vertical="center" shrinkToFit="1"/>
    </xf>
    <xf numFmtId="1" fontId="3" fillId="0" borderId="6" xfId="0" quotePrefix="1" applyNumberFormat="1" applyFont="1" applyBorder="1" applyAlignment="1">
      <alignment horizontal="center" vertical="center" shrinkToFit="1"/>
    </xf>
    <xf numFmtId="165" fontId="3" fillId="0" borderId="6" xfId="5" applyNumberFormat="1" applyFont="1" applyFill="1" applyBorder="1" applyAlignment="1">
      <alignment horizontal="center" vertical="center" shrinkToFit="1"/>
    </xf>
    <xf numFmtId="165" fontId="50" fillId="0" borderId="6" xfId="5" applyNumberFormat="1" applyFont="1" applyFill="1" applyBorder="1" applyAlignment="1">
      <alignment horizontal="center" vertical="center" shrinkToFit="1"/>
    </xf>
    <xf numFmtId="171" fontId="3" fillId="0" borderId="6" xfId="5" applyNumberFormat="1" applyFont="1" applyFill="1" applyBorder="1" applyAlignment="1">
      <alignment horizontal="center" vertical="center" shrinkToFit="1"/>
    </xf>
    <xf numFmtId="1" fontId="3" fillId="0" borderId="6" xfId="5" applyNumberFormat="1" applyFont="1" applyFill="1" applyBorder="1" applyAlignment="1">
      <alignment horizontal="center" vertical="center" shrinkToFit="1"/>
    </xf>
    <xf numFmtId="167" fontId="3" fillId="0" borderId="6" xfId="0" applyNumberFormat="1" applyFont="1" applyBorder="1" applyAlignment="1">
      <alignment horizontal="center" vertical="center" shrinkToFit="1"/>
    </xf>
    <xf numFmtId="165" fontId="2" fillId="0" borderId="6" xfId="5" applyNumberFormat="1" applyFont="1" applyFill="1" applyBorder="1" applyAlignment="1">
      <alignment vertical="center" shrinkToFit="1"/>
    </xf>
    <xf numFmtId="172" fontId="3" fillId="0" borderId="6" xfId="0" applyNumberFormat="1" applyFont="1" applyBorder="1" applyAlignment="1">
      <alignment horizontal="center" vertical="center" shrinkToFit="1"/>
    </xf>
    <xf numFmtId="165" fontId="3" fillId="0" borderId="6" xfId="5" applyNumberFormat="1" applyFont="1" applyFill="1" applyBorder="1" applyAlignment="1">
      <alignment horizontal="right" vertical="center" shrinkToFit="1"/>
    </xf>
    <xf numFmtId="165" fontId="3" fillId="0" borderId="6" xfId="5" quotePrefix="1" applyNumberFormat="1" applyFont="1" applyFill="1" applyBorder="1" applyAlignment="1">
      <alignment horizontal="center" vertical="center" shrinkToFit="1"/>
    </xf>
    <xf numFmtId="165" fontId="50" fillId="0" borderId="6" xfId="5" applyNumberFormat="1" applyFont="1" applyFill="1" applyBorder="1" applyAlignment="1">
      <alignment vertical="center" shrinkToFit="1"/>
    </xf>
    <xf numFmtId="165" fontId="20" fillId="0" borderId="6" xfId="5" applyNumberFormat="1" applyFont="1" applyFill="1" applyBorder="1" applyAlignment="1">
      <alignment horizontal="center" vertical="center" shrinkToFit="1"/>
    </xf>
    <xf numFmtId="14" fontId="3" fillId="0" borderId="6" xfId="0" applyNumberFormat="1" applyFont="1" applyBorder="1" applyAlignment="1">
      <alignment horizontal="center" vertical="center" shrinkToFit="1"/>
    </xf>
    <xf numFmtId="0" fontId="3" fillId="0" borderId="6" xfId="0" applyFont="1" applyBorder="1" applyAlignment="1">
      <alignment shrinkToFit="1"/>
    </xf>
    <xf numFmtId="0" fontId="3" fillId="0" borderId="6" xfId="0" applyFont="1" applyBorder="1" applyAlignment="1">
      <alignment horizontal="center" shrinkToFit="1"/>
    </xf>
    <xf numFmtId="0" fontId="3" fillId="0" borderId="6" xfId="41" applyFont="1" applyBorder="1" applyAlignment="1">
      <alignment horizontal="center" vertical="center" shrinkToFit="1"/>
    </xf>
    <xf numFmtId="167" fontId="2" fillId="0" borderId="6" xfId="0" applyNumberFormat="1" applyFont="1" applyBorder="1" applyAlignment="1">
      <alignment horizontal="center" vertical="center" shrinkToFit="1"/>
    </xf>
    <xf numFmtId="41" fontId="3" fillId="0" borderId="6" xfId="0" applyNumberFormat="1" applyFont="1" applyBorder="1" applyAlignment="1">
      <alignment horizontal="center" vertical="center" shrinkToFit="1"/>
    </xf>
    <xf numFmtId="43" fontId="2" fillId="0" borderId="6" xfId="0" applyNumberFormat="1" applyFont="1" applyBorder="1" applyAlignment="1">
      <alignment horizontal="center" vertical="center" shrinkToFit="1"/>
    </xf>
    <xf numFmtId="165" fontId="3" fillId="0" borderId="6" xfId="40" applyNumberFormat="1" applyFont="1" applyFill="1" applyBorder="1" applyAlignment="1" applyProtection="1">
      <alignment horizontal="left" vertical="center" wrapText="1"/>
    </xf>
    <xf numFmtId="169" fontId="3" fillId="0" borderId="6" xfId="5" applyNumberFormat="1" applyFont="1" applyFill="1" applyBorder="1" applyAlignment="1">
      <alignment vertical="center" wrapText="1"/>
    </xf>
    <xf numFmtId="165" fontId="12" fillId="0" borderId="6" xfId="40" applyNumberFormat="1" applyFont="1" applyFill="1" applyBorder="1" applyAlignment="1" applyProtection="1">
      <alignment horizontal="left" vertical="center" wrapText="1"/>
    </xf>
    <xf numFmtId="43" fontId="2" fillId="0" borderId="0" xfId="5" applyFont="1" applyFill="1"/>
    <xf numFmtId="2" fontId="3" fillId="0" borderId="0" xfId="25" applyNumberFormat="1" applyFont="1" applyFill="1" applyBorder="1" applyAlignment="1">
      <alignment horizontal="left" vertical="center" wrapText="1"/>
    </xf>
    <xf numFmtId="0" fontId="3" fillId="0" borderId="19" xfId="0" applyFont="1" applyFill="1" applyBorder="1" applyAlignment="1">
      <alignment horizontal="left"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center"/>
    </xf>
    <xf numFmtId="0" fontId="2" fillId="0" borderId="0" xfId="0" applyFont="1" applyAlignment="1">
      <alignment horizontal="center" vertical="center" wrapText="1"/>
    </xf>
    <xf numFmtId="0" fontId="5" fillId="0" borderId="0" xfId="0" quotePrefix="1" applyFont="1" applyAlignment="1">
      <alignment horizontal="left" vertical="center"/>
    </xf>
    <xf numFmtId="165" fontId="5" fillId="0" borderId="0" xfId="5" applyNumberFormat="1" applyFont="1" applyAlignment="1">
      <alignment horizontal="center"/>
    </xf>
    <xf numFmtId="0" fontId="3" fillId="0" borderId="0" xfId="0" applyFont="1" applyFill="1" applyAlignment="1">
      <alignment horizontal="left"/>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Alignment="1">
      <alignment horizontal="center" vertical="center"/>
    </xf>
    <xf numFmtId="0" fontId="5" fillId="0" borderId="0" xfId="0" applyFont="1" applyFill="1" applyAlignment="1">
      <alignment horizontal="center" vertical="center" wrapText="1"/>
    </xf>
    <xf numFmtId="165" fontId="2" fillId="0" borderId="6" xfId="5" applyNumberFormat="1" applyFont="1" applyFill="1" applyBorder="1" applyAlignment="1">
      <alignment horizontal="center" vertical="center" wrapText="1"/>
    </xf>
    <xf numFmtId="165" fontId="9" fillId="0" borderId="0" xfId="5" applyNumberFormat="1" applyFont="1" applyFill="1" applyAlignment="1">
      <alignment horizontal="center" vertical="center"/>
    </xf>
    <xf numFmtId="165" fontId="6" fillId="0" borderId="0" xfId="5" applyNumberFormat="1" applyFont="1" applyFill="1" applyAlignment="1">
      <alignment horizontal="center" wrapText="1"/>
    </xf>
    <xf numFmtId="165" fontId="2" fillId="0" borderId="2" xfId="5" applyNumberFormat="1" applyFont="1" applyFill="1" applyBorder="1" applyAlignment="1">
      <alignment horizontal="center" vertical="center" wrapText="1"/>
    </xf>
    <xf numFmtId="165" fontId="2" fillId="0" borderId="3" xfId="5" applyNumberFormat="1" applyFont="1" applyFill="1" applyBorder="1" applyAlignment="1">
      <alignment horizontal="center" vertical="center" wrapText="1"/>
    </xf>
    <xf numFmtId="165" fontId="2" fillId="0" borderId="9" xfId="5" applyNumberFormat="1" applyFont="1" applyFill="1" applyBorder="1" applyAlignment="1">
      <alignment horizontal="center" vertical="center" wrapText="1"/>
    </xf>
    <xf numFmtId="165" fontId="2" fillId="0" borderId="10" xfId="5" applyNumberFormat="1" applyFont="1" applyFill="1" applyBorder="1" applyAlignment="1">
      <alignment horizontal="center" vertical="center" wrapText="1"/>
    </xf>
    <xf numFmtId="165" fontId="2" fillId="0" borderId="5" xfId="5" applyNumberFormat="1" applyFont="1" applyFill="1" applyBorder="1" applyAlignment="1">
      <alignment horizontal="center" vertical="center" wrapText="1"/>
    </xf>
    <xf numFmtId="0" fontId="7" fillId="0" borderId="0" xfId="0" applyFont="1" applyAlignment="1">
      <alignment horizontal="center" vertical="center" wrapText="1"/>
    </xf>
    <xf numFmtId="0" fontId="2" fillId="0" borderId="6" xfId="0" applyFont="1" applyBorder="1" applyAlignment="1">
      <alignment horizontal="center" vertical="center" wrapText="1"/>
    </xf>
    <xf numFmtId="0" fontId="6" fillId="0" borderId="0" xfId="0" applyFont="1" applyAlignment="1">
      <alignment horizontal="left" wrapText="1"/>
    </xf>
    <xf numFmtId="0" fontId="2" fillId="0" borderId="6" xfId="0" applyFont="1" applyBorder="1" applyAlignment="1">
      <alignment horizontal="center" vertical="center"/>
    </xf>
    <xf numFmtId="0" fontId="27" fillId="0" borderId="0" xfId="0" applyFont="1" applyFill="1" applyAlignment="1">
      <alignment horizontal="center" vertical="center" wrapText="1"/>
    </xf>
    <xf numFmtId="0" fontId="27" fillId="0" borderId="0" xfId="0" applyFont="1" applyFill="1" applyAlignment="1">
      <alignment horizontal="center" vertical="center"/>
    </xf>
    <xf numFmtId="0" fontId="37" fillId="0" borderId="0" xfId="0" applyFont="1" applyFill="1" applyAlignment="1">
      <alignment horizontal="center" vertical="center"/>
    </xf>
    <xf numFmtId="165" fontId="65" fillId="0" borderId="0" xfId="5" applyNumberFormat="1" applyFont="1" applyFill="1" applyAlignment="1">
      <alignment horizontal="center"/>
    </xf>
    <xf numFmtId="165" fontId="37" fillId="0" borderId="0" xfId="5" applyNumberFormat="1" applyFont="1" applyFill="1" applyAlignment="1">
      <alignment horizontal="center" wrapText="1"/>
    </xf>
    <xf numFmtId="165" fontId="65" fillId="0" borderId="6" xfId="5" applyNumberFormat="1" applyFont="1" applyFill="1" applyBorder="1" applyAlignment="1">
      <alignment horizontal="center" vertical="center" wrapText="1"/>
    </xf>
    <xf numFmtId="165" fontId="65" fillId="0" borderId="6" xfId="5" applyNumberFormat="1" applyFont="1" applyFill="1" applyBorder="1" applyAlignment="1">
      <alignment horizontal="center" vertical="center"/>
    </xf>
    <xf numFmtId="165" fontId="66" fillId="0" borderId="0" xfId="5" applyNumberFormat="1" applyFont="1" applyFill="1" applyAlignment="1">
      <alignment horizontal="center" wrapText="1"/>
    </xf>
    <xf numFmtId="0" fontId="65" fillId="0" borderId="6" xfId="0" applyFont="1" applyFill="1" applyBorder="1" applyAlignment="1">
      <alignment horizontal="center" vertical="center" wrapText="1"/>
    </xf>
    <xf numFmtId="0" fontId="65" fillId="0" borderId="6" xfId="0" applyFont="1" applyFill="1" applyBorder="1" applyAlignment="1">
      <alignment horizontal="center" vertical="center"/>
    </xf>
    <xf numFmtId="165" fontId="37" fillId="0" borderId="11" xfId="5" applyNumberFormat="1" applyFont="1" applyFill="1" applyBorder="1" applyAlignment="1">
      <alignment horizont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xf>
    <xf numFmtId="0" fontId="6" fillId="0" borderId="0" xfId="0" applyFont="1" applyAlignment="1">
      <alignment horizontal="center" wrapText="1"/>
    </xf>
    <xf numFmtId="0" fontId="6" fillId="0" borderId="0" xfId="0" applyFont="1" applyAlignment="1">
      <alignment horizontal="right"/>
    </xf>
    <xf numFmtId="0" fontId="9" fillId="0" borderId="8" xfId="0" applyFont="1" applyBorder="1" applyAlignment="1">
      <alignment horizontal="center" vertical="center"/>
    </xf>
    <xf numFmtId="0" fontId="9" fillId="0" borderId="13" xfId="0" applyFont="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165" fontId="9" fillId="0" borderId="7" xfId="5" applyNumberFormat="1" applyFont="1" applyBorder="1" applyAlignment="1">
      <alignment horizontal="center" vertical="center"/>
    </xf>
    <xf numFmtId="165" fontId="9" fillId="0" borderId="8" xfId="5" applyNumberFormat="1" applyFont="1" applyBorder="1" applyAlignment="1">
      <alignment horizontal="center" vertical="center"/>
    </xf>
    <xf numFmtId="165" fontId="9" fillId="0" borderId="13" xfId="5" applyNumberFormat="1" applyFont="1" applyBorder="1" applyAlignment="1">
      <alignment horizontal="center" vertical="center"/>
    </xf>
    <xf numFmtId="165" fontId="22" fillId="0" borderId="0" xfId="5" applyNumberFormat="1" applyFont="1" applyAlignment="1">
      <alignment horizontal="center"/>
    </xf>
    <xf numFmtId="165" fontId="47" fillId="0" borderId="0" xfId="5" applyNumberFormat="1" applyFont="1" applyAlignment="1">
      <alignment horizontal="center" wrapText="1"/>
    </xf>
    <xf numFmtId="165" fontId="41" fillId="0" borderId="0" xfId="5" applyNumberFormat="1" applyFont="1" applyAlignment="1">
      <alignment horizontal="right"/>
    </xf>
    <xf numFmtId="0" fontId="22" fillId="0" borderId="2" xfId="0" applyFont="1" applyBorder="1" applyAlignment="1">
      <alignment horizontal="center" vertical="center"/>
    </xf>
    <xf numFmtId="0" fontId="22" fillId="0" borderId="1" xfId="0" applyFont="1" applyBorder="1" applyAlignment="1">
      <alignment horizontal="center" vertical="center"/>
    </xf>
    <xf numFmtId="0" fontId="22" fillId="0" borderId="3" xfId="0" applyFont="1" applyBorder="1" applyAlignment="1">
      <alignment horizontal="center" vertical="center"/>
    </xf>
    <xf numFmtId="165" fontId="22" fillId="0" borderId="7" xfId="5" applyNumberFormat="1" applyFont="1" applyBorder="1" applyAlignment="1">
      <alignment horizontal="center" vertical="center"/>
    </xf>
    <xf numFmtId="165" fontId="22" fillId="0" borderId="8" xfId="5" applyNumberFormat="1" applyFont="1" applyBorder="1" applyAlignment="1">
      <alignment horizontal="center" vertical="center"/>
    </xf>
    <xf numFmtId="165" fontId="22" fillId="0" borderId="13" xfId="5" applyNumberFormat="1" applyFont="1" applyBorder="1" applyAlignment="1">
      <alignment horizontal="center" vertical="center"/>
    </xf>
    <xf numFmtId="165" fontId="22" fillId="0" borderId="7" xfId="5" applyNumberFormat="1" applyFont="1" applyBorder="1" applyAlignment="1">
      <alignment horizontal="center" vertical="center" wrapText="1"/>
    </xf>
    <xf numFmtId="165" fontId="22" fillId="0" borderId="8" xfId="5" applyNumberFormat="1" applyFont="1" applyBorder="1" applyAlignment="1">
      <alignment horizontal="center" vertical="center" wrapText="1"/>
    </xf>
    <xf numFmtId="165" fontId="22" fillId="0" borderId="13" xfId="5" applyNumberFormat="1"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xf>
    <xf numFmtId="0" fontId="22" fillId="0" borderId="13" xfId="0" applyFont="1" applyBorder="1" applyAlignment="1">
      <alignment horizontal="center" vertical="center"/>
    </xf>
    <xf numFmtId="1" fontId="2" fillId="0" borderId="6" xfId="0" applyNumberFormat="1" applyFont="1" applyBorder="1" applyAlignment="1">
      <alignment horizontal="center" vertical="center" wrapText="1"/>
    </xf>
    <xf numFmtId="1" fontId="3" fillId="0" borderId="6" xfId="0" applyNumberFormat="1" applyFont="1" applyBorder="1" applyAlignment="1">
      <alignment horizontal="center" vertical="center"/>
    </xf>
    <xf numFmtId="167" fontId="67" fillId="0" borderId="0" xfId="0" applyNumberFormat="1" applyFont="1" applyAlignment="1">
      <alignment horizontal="center" vertical="center" wrapText="1"/>
    </xf>
    <xf numFmtId="0" fontId="68" fillId="0" borderId="0" xfId="0" applyFont="1"/>
    <xf numFmtId="167" fontId="69" fillId="0" borderId="0" xfId="0" applyNumberFormat="1" applyFont="1" applyAlignment="1">
      <alignment horizontal="center" vertical="center" wrapText="1"/>
    </xf>
    <xf numFmtId="0" fontId="57" fillId="0" borderId="0" xfId="0" applyFont="1"/>
    <xf numFmtId="171" fontId="69" fillId="0" borderId="11" xfId="0" applyNumberFormat="1" applyFont="1" applyBorder="1" applyAlignment="1">
      <alignment horizontal="right" vertical="center" wrapText="1"/>
    </xf>
    <xf numFmtId="167" fontId="2" fillId="0" borderId="6" xfId="0" applyNumberFormat="1" applyFont="1" applyBorder="1" applyAlignment="1">
      <alignment horizontal="center" vertical="center" wrapText="1"/>
    </xf>
    <xf numFmtId="0" fontId="3" fillId="0" borderId="6" xfId="0" applyFont="1" applyBorder="1"/>
    <xf numFmtId="0" fontId="3" fillId="0" borderId="6" xfId="0" applyFont="1" applyBorder="1" applyAlignment="1">
      <alignment horizontal="center"/>
    </xf>
    <xf numFmtId="167" fontId="71" fillId="0" borderId="6" xfId="41" applyNumberFormat="1" applyFont="1" applyBorder="1" applyAlignment="1">
      <alignment horizontal="center" vertical="center" wrapText="1"/>
    </xf>
    <xf numFmtId="167" fontId="51" fillId="0" borderId="6" xfId="0" applyNumberFormat="1" applyFont="1" applyBorder="1" applyAlignment="1">
      <alignment horizontal="center" vertical="center" wrapText="1"/>
    </xf>
    <xf numFmtId="167" fontId="71" fillId="0" borderId="6" xfId="42" applyNumberFormat="1" applyFont="1" applyBorder="1" applyAlignment="1">
      <alignment horizontal="center" vertical="center" wrapText="1"/>
    </xf>
    <xf numFmtId="171" fontId="2" fillId="0" borderId="6" xfId="0" applyNumberFormat="1" applyFont="1" applyBorder="1" applyAlignment="1">
      <alignment horizontal="center" vertical="center" wrapText="1"/>
    </xf>
    <xf numFmtId="0" fontId="5" fillId="0" borderId="20" xfId="0" applyFont="1" applyFill="1" applyBorder="1" applyAlignment="1">
      <alignment horizontal="left" vertical="center"/>
    </xf>
    <xf numFmtId="0" fontId="2" fillId="0" borderId="6" xfId="0" applyFont="1" applyFill="1" applyBorder="1" applyAlignment="1">
      <alignment horizontal="center" vertical="center" wrapText="1"/>
    </xf>
    <xf numFmtId="165" fontId="5" fillId="0" borderId="11" xfId="5" applyNumberFormat="1" applyFont="1" applyFill="1" applyBorder="1" applyAlignment="1">
      <alignment horizontal="right"/>
    </xf>
    <xf numFmtId="0" fontId="5" fillId="0" borderId="0" xfId="0" applyFont="1" applyFill="1" applyAlignment="1">
      <alignment horizontal="center" vertical="center"/>
    </xf>
    <xf numFmtId="43" fontId="2" fillId="0" borderId="6" xfId="5" applyFont="1" applyFill="1" applyBorder="1" applyAlignment="1">
      <alignment horizontal="center" vertical="center" wrapText="1"/>
    </xf>
    <xf numFmtId="0" fontId="22" fillId="2" borderId="0" xfId="0" applyFont="1" applyFill="1" applyAlignment="1">
      <alignment horizontal="center" vertical="center" wrapText="1"/>
    </xf>
    <xf numFmtId="0" fontId="22" fillId="0" borderId="0" xfId="0" applyFont="1" applyAlignment="1">
      <alignment horizontal="center" vertical="center"/>
    </xf>
    <xf numFmtId="165" fontId="6" fillId="0" borderId="0" xfId="5" applyNumberFormat="1" applyFont="1" applyAlignment="1">
      <alignment horizontal="center" vertical="center" wrapText="1"/>
    </xf>
    <xf numFmtId="0" fontId="9" fillId="0" borderId="0" xfId="17"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5" fontId="2" fillId="0" borderId="2" xfId="7" applyNumberFormat="1" applyFont="1" applyFill="1" applyBorder="1" applyAlignment="1">
      <alignment horizontal="center" vertical="center" wrapText="1"/>
    </xf>
    <xf numFmtId="165" fontId="2" fillId="0" borderId="3" xfId="7" applyNumberFormat="1" applyFont="1" applyFill="1" applyBorder="1" applyAlignment="1">
      <alignment horizontal="center" vertical="center" wrapText="1"/>
    </xf>
    <xf numFmtId="165" fontId="2" fillId="0" borderId="6" xfId="7" applyNumberFormat="1" applyFont="1" applyFill="1" applyBorder="1" applyAlignment="1">
      <alignment horizontal="center" vertical="center" wrapText="1"/>
    </xf>
    <xf numFmtId="0" fontId="2" fillId="2" borderId="0" xfId="20" applyFont="1" applyFill="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9" fillId="0" borderId="0" xfId="0" applyFont="1" applyAlignment="1">
      <alignment horizontal="center" vertical="center"/>
    </xf>
    <xf numFmtId="0" fontId="27" fillId="0" borderId="0" xfId="0" applyFont="1" applyAlignment="1">
      <alignment horizontal="center" vertical="center"/>
    </xf>
    <xf numFmtId="0" fontId="23" fillId="0" borderId="1" xfId="0" applyFont="1" applyBorder="1" applyAlignment="1">
      <alignment horizontal="center" vertical="center" wrapText="1"/>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23" fillId="0" borderId="5" xfId="0" applyFont="1" applyBorder="1" applyAlignment="1">
      <alignment horizontal="center" vertical="center"/>
    </xf>
    <xf numFmtId="0" fontId="39" fillId="0" borderId="0" xfId="0" applyFont="1" applyAlignment="1">
      <alignment horizontal="center" vertical="center" wrapText="1"/>
    </xf>
    <xf numFmtId="0" fontId="27" fillId="0" borderId="0" xfId="0" applyFont="1" applyAlignment="1">
      <alignment horizontal="left" vertical="center"/>
    </xf>
    <xf numFmtId="0" fontId="2" fillId="0" borderId="0" xfId="0" applyFont="1" applyAlignment="1">
      <alignment horizontal="center" vertical="center"/>
    </xf>
    <xf numFmtId="0" fontId="5" fillId="0" borderId="11" xfId="0" applyFont="1" applyBorder="1" applyAlignment="1">
      <alignment horizontal="right" vertical="center"/>
    </xf>
  </cellXfs>
  <cellStyles count="43">
    <cellStyle name="_Thuc thu cuoc T12 ky 11 -ADSL (version 1)_KPI cell_3_hourly 2" xfId="39" xr:uid="{00000000-0005-0000-0000-000000000000}"/>
    <cellStyle name="Bình thường" xfId="0" builtinId="0"/>
    <cellStyle name="Comma [0] 2" xfId="10" xr:uid="{00000000-0005-0000-0000-000002000000}"/>
    <cellStyle name="Comma [0] 3" xfId="9" xr:uid="{00000000-0005-0000-0000-000003000000}"/>
    <cellStyle name="Comma 10" xfId="31" xr:uid="{00000000-0005-0000-0000-000004000000}"/>
    <cellStyle name="Comma 10 3" xfId="23" xr:uid="{00000000-0005-0000-0000-000005000000}"/>
    <cellStyle name="Comma 104 2" xfId="40" xr:uid="{00000000-0005-0000-0000-000006000000}"/>
    <cellStyle name="Comma 11 2" xfId="13" xr:uid="{00000000-0005-0000-0000-000007000000}"/>
    <cellStyle name="Comma 11 4" xfId="22" xr:uid="{00000000-0005-0000-0000-000008000000}"/>
    <cellStyle name="Comma 13" xfId="30" xr:uid="{00000000-0005-0000-0000-000009000000}"/>
    <cellStyle name="Comma 2" xfId="7" xr:uid="{00000000-0005-0000-0000-00000A000000}"/>
    <cellStyle name="Comma 2 2 2" xfId="32" xr:uid="{00000000-0005-0000-0000-00000B000000}"/>
    <cellStyle name="Comma 2 3 3" xfId="27" xr:uid="{00000000-0005-0000-0000-00000C000000}"/>
    <cellStyle name="Comma 2 4" xfId="35" xr:uid="{00000000-0005-0000-0000-00000D000000}"/>
    <cellStyle name="Comma 38" xfId="19" xr:uid="{00000000-0005-0000-0000-00000E000000}"/>
    <cellStyle name="Comma 4" xfId="12" xr:uid="{00000000-0005-0000-0000-00000F000000}"/>
    <cellStyle name="Comma 7" xfId="29" xr:uid="{00000000-0005-0000-0000-000010000000}"/>
    <cellStyle name="Comma 9" xfId="15" xr:uid="{00000000-0005-0000-0000-000011000000}"/>
    <cellStyle name="Comma_Biểu mẫu dự toán 2014 19.11.2013" xfId="25" xr:uid="{00000000-0005-0000-0000-000012000000}"/>
    <cellStyle name="Dấu phẩy" xfId="5" builtinId="3"/>
    <cellStyle name="Excel Built-in Comma [0] 1" xfId="36" xr:uid="{00000000-0005-0000-0000-000013000000}"/>
    <cellStyle name="Normal 10" xfId="34" xr:uid="{00000000-0005-0000-0000-000015000000}"/>
    <cellStyle name="Normal 10 2 3" xfId="42" xr:uid="{00000000-0005-0000-0000-000016000000}"/>
    <cellStyle name="Normal 10 7" xfId="21" xr:uid="{00000000-0005-0000-0000-000017000000}"/>
    <cellStyle name="Normal 11 3" xfId="4" xr:uid="{00000000-0005-0000-0000-000018000000}"/>
    <cellStyle name="Normal 2" xfId="1" xr:uid="{00000000-0005-0000-0000-000019000000}"/>
    <cellStyle name="Normal 2 2" xfId="37" xr:uid="{00000000-0005-0000-0000-00001A000000}"/>
    <cellStyle name="Normal 2 2 16" xfId="6" xr:uid="{00000000-0005-0000-0000-00001B000000}"/>
    <cellStyle name="Normal 2 2 2" xfId="14" xr:uid="{00000000-0005-0000-0000-00001C000000}"/>
    <cellStyle name="Normal 2 2 2 2 2" xfId="28" xr:uid="{00000000-0005-0000-0000-00001D000000}"/>
    <cellStyle name="Normal 2 2 4" xfId="16" xr:uid="{00000000-0005-0000-0000-00001E000000}"/>
    <cellStyle name="Normal 2 3" xfId="38" xr:uid="{00000000-0005-0000-0000-00001F000000}"/>
    <cellStyle name="Normal 2 4" xfId="33" xr:uid="{00000000-0005-0000-0000-000020000000}"/>
    <cellStyle name="Normal 21" xfId="8" xr:uid="{00000000-0005-0000-0000-000021000000}"/>
    <cellStyle name="Normal 3" xfId="11" xr:uid="{00000000-0005-0000-0000-000022000000}"/>
    <cellStyle name="Normal 3 4" xfId="2" xr:uid="{00000000-0005-0000-0000-000023000000}"/>
    <cellStyle name="Normal 4" xfId="3" xr:uid="{00000000-0005-0000-0000-000024000000}"/>
    <cellStyle name="Normal 60" xfId="18" xr:uid="{00000000-0005-0000-0000-000025000000}"/>
    <cellStyle name="Normal 7" xfId="17" xr:uid="{00000000-0005-0000-0000-000026000000}"/>
    <cellStyle name="Normal 7 2 2" xfId="20" xr:uid="{00000000-0005-0000-0000-000027000000}"/>
    <cellStyle name="Normal 76" xfId="24" xr:uid="{00000000-0005-0000-0000-000028000000}"/>
    <cellStyle name="Normal_Bieu mau (CV )" xfId="41" xr:uid="{00000000-0005-0000-0000-000029000000}"/>
    <cellStyle name="Normal_Worksheet in C: DOCUME~1 ADMINI~1 LOCALS~1 Temp tt60" xfId="26" xr:uid="{00000000-0005-0000-0000-00002A000000}"/>
  </cellStyles>
  <dxfs count="0"/>
  <tableStyles count="0" defaultTableStyle="TableStyleMedium2" defaultPivotStyle="PivotStyleLight16"/>
  <colors>
    <mruColors>
      <color rgb="FF00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UONG%20-DU%20TOAN%202025\H&#272;ND\D&#7920;%20TO&#193;N%20NSNN%202025%20k&#232;m%20Ngh&#7883;%20quy&#7871;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Admin\Downloads\NQ%20DU%20TOAN%20THU%20CHI%20NSNN%202020%20(14-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AI%20PH&#431;&#416;NG\Luong-%20Du%20toan\D&#7921;%20toan%202025\D&#7921;%20to&#225;n%20Huy&#7879;n%202025\DU%20TOAN%20THU%20CHI%20NSNN%202025%20(21-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5"/>
      <sheetName val="16"/>
      <sheetName val="17"/>
      <sheetName val="34"/>
      <sheetName val="35"/>
      <sheetName val="37"/>
      <sheetName val="38"/>
      <sheetName val="45"/>
      <sheetName val="46"/>
      <sheetName val="47"/>
      <sheetName val="PL 01 -KP sửa chữa"/>
      <sheetName val="PL 02- Vốn kéo dài"/>
      <sheetName val="Đại hội Đảng"/>
      <sheetName val="Sheet4"/>
      <sheetName val="Sheet3"/>
      <sheetName val="KP BSMT"/>
      <sheetName val="KPCN"/>
      <sheetName val="47 Phí"/>
      <sheetName val="PL 03 - Chi Huyện"/>
      <sheetName val="PL 05 -Chi khác"/>
      <sheetName val="TC "/>
    </sheetNames>
    <sheetDataSet>
      <sheetData sheetId="0">
        <row r="1">
          <cell r="A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Định mức"/>
      <sheetName val="DT THU "/>
      <sheetName val="TH"/>
      <sheetName val="CHI H "/>
      <sheetName val="THU TL XA"/>
      <sheetName val="CHI XA"/>
      <sheetName val="THU PHI"/>
      <sheetName val="GD"/>
      <sheetName val="DAT"/>
      <sheetName val="XDCB huyện"/>
      <sheetName val="Chi khác"/>
      <sheetName val="Chi đầu tư vốn SN"/>
      <sheetName val="SNGTCNXD"/>
      <sheetName val="SNTNMT"/>
      <sheetName val="SNNN"/>
      <sheetName val="HPHI"/>
      <sheetName val="von co muc tieu"/>
      <sheetName val="Đường truyền SL"/>
      <sheetName val="Tính Tiết kiệm xã"/>
      <sheetName val="TK xã 2023"/>
      <sheetName val="TK 10% TX 2023"/>
      <sheetName val="GD tu chu"/>
      <sheetName val="CQQLNN tu chu "/>
      <sheetName val="TB dạy học"/>
      <sheetName val="VON HO TRO"/>
      <sheetName val="XDCB"/>
      <sheetName val="CHi nguon von tap trung"/>
      <sheetName val="Cac DV tu chu"/>
      <sheetName val="TK 10% TX"/>
      <sheetName val="BIÊN CHẾ"/>
      <sheetName val="Nang cap PM"/>
      <sheetName val="PHAN MEM"/>
    </sheetNames>
    <sheetDataSet>
      <sheetData sheetId="0" refreshError="1"/>
      <sheetData sheetId="1" refreshError="1"/>
      <sheetData sheetId="2" refreshError="1"/>
      <sheetData sheetId="3" refreshError="1"/>
      <sheetData sheetId="4" refreshError="1"/>
      <sheetData sheetId="5" refreshError="1"/>
      <sheetData sheetId="6" refreshError="1">
        <row r="65">
          <cell r="B65">
            <v>258500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Định mức"/>
      <sheetName val="DT THU "/>
      <sheetName val="TH CHI"/>
      <sheetName val="CHI H "/>
      <sheetName val="THU TL XA"/>
      <sheetName val="CHI XA"/>
      <sheetName val="THU PHI"/>
      <sheetName val="GD"/>
      <sheetName val="Tính Tiết kiệm xã"/>
      <sheetName val="Chi khác"/>
      <sheetName val="Chi đầu tư vốn SN"/>
      <sheetName val="SNGTCNXD"/>
      <sheetName val="SNTNMT"/>
      <sheetName val="SNNN"/>
      <sheetName val="HPHI"/>
      <sheetName val="von co muc tieu"/>
      <sheetName val="TK 10% TX 2023"/>
      <sheetName val="CQQLNN tu chu "/>
    </sheetNames>
    <sheetDataSet>
      <sheetData sheetId="0"/>
      <sheetData sheetId="1"/>
      <sheetData sheetId="2">
        <row r="55">
          <cell r="G55">
            <v>759000000</v>
          </cell>
        </row>
      </sheetData>
      <sheetData sheetId="3">
        <row r="28">
          <cell r="D28">
            <v>15398200</v>
          </cell>
        </row>
      </sheetData>
      <sheetData sheetId="4"/>
      <sheetData sheetId="5"/>
      <sheetData sheetId="6"/>
      <sheetData sheetId="7"/>
      <sheetData sheetId="8">
        <row r="44">
          <cell r="D44">
            <v>9401800</v>
          </cell>
        </row>
      </sheetData>
      <sheetData sheetId="9"/>
      <sheetData sheetId="10">
        <row r="69">
          <cell r="C69">
            <v>2157500</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sheetPr>
  <dimension ref="A1:IQ48"/>
  <sheetViews>
    <sheetView workbookViewId="0">
      <selection activeCell="Q8" sqref="Q8"/>
    </sheetView>
  </sheetViews>
  <sheetFormatPr defaultRowHeight="15.75"/>
  <cols>
    <col min="1" max="1" width="7.42578125" style="2" customWidth="1"/>
    <col min="2" max="2" width="58" style="2" customWidth="1"/>
    <col min="3" max="3" width="25.42578125" style="51" customWidth="1"/>
    <col min="4" max="4" width="12.85546875" style="51" hidden="1" customWidth="1"/>
    <col min="5" max="7" width="11.5703125" style="51" hidden="1" customWidth="1"/>
    <col min="8" max="8" width="10.5703125" style="51" hidden="1" customWidth="1"/>
    <col min="9" max="9" width="9.140625" style="2" hidden="1" customWidth="1"/>
    <col min="10" max="10" width="9.85546875" style="2" hidden="1" customWidth="1"/>
    <col min="11" max="11" width="9.140625" style="2" hidden="1" customWidth="1"/>
    <col min="12" max="12" width="14.28515625" style="2" hidden="1" customWidth="1"/>
    <col min="13" max="13" width="9.85546875" style="2" bestFit="1" customWidth="1"/>
    <col min="14" max="14" width="14.5703125" style="2" hidden="1" customWidth="1"/>
    <col min="15" max="15" width="9.140625" style="2"/>
    <col min="16" max="16" width="12.140625" style="2" customWidth="1"/>
    <col min="17" max="17" width="10" style="2" customWidth="1"/>
    <col min="18" max="251" width="9.140625" style="2"/>
    <col min="252" max="252" width="5.85546875" style="2" customWidth="1"/>
    <col min="253" max="253" width="81.7109375" style="2" customWidth="1"/>
    <col min="254" max="256" width="14.85546875" style="2" customWidth="1"/>
    <col min="257" max="258" width="10.42578125" style="2" customWidth="1"/>
    <col min="259" max="507" width="9.140625" style="2"/>
    <col min="508" max="508" width="5.85546875" style="2" customWidth="1"/>
    <col min="509" max="509" width="81.7109375" style="2" customWidth="1"/>
    <col min="510" max="512" width="14.85546875" style="2" customWidth="1"/>
    <col min="513" max="514" width="10.42578125" style="2" customWidth="1"/>
    <col min="515" max="763" width="9.140625" style="2"/>
    <col min="764" max="764" width="5.85546875" style="2" customWidth="1"/>
    <col min="765" max="765" width="81.7109375" style="2" customWidth="1"/>
    <col min="766" max="768" width="14.85546875" style="2" customWidth="1"/>
    <col min="769" max="770" width="10.42578125" style="2" customWidth="1"/>
    <col min="771" max="1019" width="9.140625" style="2"/>
    <col min="1020" max="1020" width="5.85546875" style="2" customWidth="1"/>
    <col min="1021" max="1021" width="81.7109375" style="2" customWidth="1"/>
    <col min="1022" max="1024" width="14.85546875" style="2" customWidth="1"/>
    <col min="1025" max="1026" width="10.42578125" style="2" customWidth="1"/>
    <col min="1027" max="1275" width="9.140625" style="2"/>
    <col min="1276" max="1276" width="5.85546875" style="2" customWidth="1"/>
    <col min="1277" max="1277" width="81.7109375" style="2" customWidth="1"/>
    <col min="1278" max="1280" width="14.85546875" style="2" customWidth="1"/>
    <col min="1281" max="1282" width="10.42578125" style="2" customWidth="1"/>
    <col min="1283" max="1531" width="9.140625" style="2"/>
    <col min="1532" max="1532" width="5.85546875" style="2" customWidth="1"/>
    <col min="1533" max="1533" width="81.7109375" style="2" customWidth="1"/>
    <col min="1534" max="1536" width="14.85546875" style="2" customWidth="1"/>
    <col min="1537" max="1538" width="10.42578125" style="2" customWidth="1"/>
    <col min="1539" max="1787" width="9.140625" style="2"/>
    <col min="1788" max="1788" width="5.85546875" style="2" customWidth="1"/>
    <col min="1789" max="1789" width="81.7109375" style="2" customWidth="1"/>
    <col min="1790" max="1792" width="14.85546875" style="2" customWidth="1"/>
    <col min="1793" max="1794" width="10.42578125" style="2" customWidth="1"/>
    <col min="1795" max="2043" width="9.140625" style="2"/>
    <col min="2044" max="2044" width="5.85546875" style="2" customWidth="1"/>
    <col min="2045" max="2045" width="81.7109375" style="2" customWidth="1"/>
    <col min="2046" max="2048" width="14.85546875" style="2" customWidth="1"/>
    <col min="2049" max="2050" width="10.42578125" style="2" customWidth="1"/>
    <col min="2051" max="2299" width="9.140625" style="2"/>
    <col min="2300" max="2300" width="5.85546875" style="2" customWidth="1"/>
    <col min="2301" max="2301" width="81.7109375" style="2" customWidth="1"/>
    <col min="2302" max="2304" width="14.85546875" style="2" customWidth="1"/>
    <col min="2305" max="2306" width="10.42578125" style="2" customWidth="1"/>
    <col min="2307" max="2555" width="9.140625" style="2"/>
    <col min="2556" max="2556" width="5.85546875" style="2" customWidth="1"/>
    <col min="2557" max="2557" width="81.7109375" style="2" customWidth="1"/>
    <col min="2558" max="2560" width="14.85546875" style="2" customWidth="1"/>
    <col min="2561" max="2562" width="10.42578125" style="2" customWidth="1"/>
    <col min="2563" max="2811" width="9.140625" style="2"/>
    <col min="2812" max="2812" width="5.85546875" style="2" customWidth="1"/>
    <col min="2813" max="2813" width="81.7109375" style="2" customWidth="1"/>
    <col min="2814" max="2816" width="14.85546875" style="2" customWidth="1"/>
    <col min="2817" max="2818" width="10.42578125" style="2" customWidth="1"/>
    <col min="2819" max="3067" width="9.140625" style="2"/>
    <col min="3068" max="3068" width="5.85546875" style="2" customWidth="1"/>
    <col min="3069" max="3069" width="81.7109375" style="2" customWidth="1"/>
    <col min="3070" max="3072" width="14.85546875" style="2" customWidth="1"/>
    <col min="3073" max="3074" width="10.42578125" style="2" customWidth="1"/>
    <col min="3075" max="3323" width="9.140625" style="2"/>
    <col min="3324" max="3324" width="5.85546875" style="2" customWidth="1"/>
    <col min="3325" max="3325" width="81.7109375" style="2" customWidth="1"/>
    <col min="3326" max="3328" width="14.85546875" style="2" customWidth="1"/>
    <col min="3329" max="3330" width="10.42578125" style="2" customWidth="1"/>
    <col min="3331" max="3579" width="9.140625" style="2"/>
    <col min="3580" max="3580" width="5.85546875" style="2" customWidth="1"/>
    <col min="3581" max="3581" width="81.7109375" style="2" customWidth="1"/>
    <col min="3582" max="3584" width="14.85546875" style="2" customWidth="1"/>
    <col min="3585" max="3586" width="10.42578125" style="2" customWidth="1"/>
    <col min="3587" max="3835" width="9.140625" style="2"/>
    <col min="3836" max="3836" width="5.85546875" style="2" customWidth="1"/>
    <col min="3837" max="3837" width="81.7109375" style="2" customWidth="1"/>
    <col min="3838" max="3840" width="14.85546875" style="2" customWidth="1"/>
    <col min="3841" max="3842" width="10.42578125" style="2" customWidth="1"/>
    <col min="3843" max="4091" width="9.140625" style="2"/>
    <col min="4092" max="4092" width="5.85546875" style="2" customWidth="1"/>
    <col min="4093" max="4093" width="81.7109375" style="2" customWidth="1"/>
    <col min="4094" max="4096" width="14.85546875" style="2" customWidth="1"/>
    <col min="4097" max="4098" width="10.42578125" style="2" customWidth="1"/>
    <col min="4099" max="4347" width="9.140625" style="2"/>
    <col min="4348" max="4348" width="5.85546875" style="2" customWidth="1"/>
    <col min="4349" max="4349" width="81.7109375" style="2" customWidth="1"/>
    <col min="4350" max="4352" width="14.85546875" style="2" customWidth="1"/>
    <col min="4353" max="4354" width="10.42578125" style="2" customWidth="1"/>
    <col min="4355" max="4603" width="9.140625" style="2"/>
    <col min="4604" max="4604" width="5.85546875" style="2" customWidth="1"/>
    <col min="4605" max="4605" width="81.7109375" style="2" customWidth="1"/>
    <col min="4606" max="4608" width="14.85546875" style="2" customWidth="1"/>
    <col min="4609" max="4610" width="10.42578125" style="2" customWidth="1"/>
    <col min="4611" max="4859" width="9.140625" style="2"/>
    <col min="4860" max="4860" width="5.85546875" style="2" customWidth="1"/>
    <col min="4861" max="4861" width="81.7109375" style="2" customWidth="1"/>
    <col min="4862" max="4864" width="14.85546875" style="2" customWidth="1"/>
    <col min="4865" max="4866" width="10.42578125" style="2" customWidth="1"/>
    <col min="4867" max="5115" width="9.140625" style="2"/>
    <col min="5116" max="5116" width="5.85546875" style="2" customWidth="1"/>
    <col min="5117" max="5117" width="81.7109375" style="2" customWidth="1"/>
    <col min="5118" max="5120" width="14.85546875" style="2" customWidth="1"/>
    <col min="5121" max="5122" width="10.42578125" style="2" customWidth="1"/>
    <col min="5123" max="5371" width="9.140625" style="2"/>
    <col min="5372" max="5372" width="5.85546875" style="2" customWidth="1"/>
    <col min="5373" max="5373" width="81.7109375" style="2" customWidth="1"/>
    <col min="5374" max="5376" width="14.85546875" style="2" customWidth="1"/>
    <col min="5377" max="5378" width="10.42578125" style="2" customWidth="1"/>
    <col min="5379" max="5627" width="9.140625" style="2"/>
    <col min="5628" max="5628" width="5.85546875" style="2" customWidth="1"/>
    <col min="5629" max="5629" width="81.7109375" style="2" customWidth="1"/>
    <col min="5630" max="5632" width="14.85546875" style="2" customWidth="1"/>
    <col min="5633" max="5634" width="10.42578125" style="2" customWidth="1"/>
    <col min="5635" max="5883" width="9.140625" style="2"/>
    <col min="5884" max="5884" width="5.85546875" style="2" customWidth="1"/>
    <col min="5885" max="5885" width="81.7109375" style="2" customWidth="1"/>
    <col min="5886" max="5888" width="14.85546875" style="2" customWidth="1"/>
    <col min="5889" max="5890" width="10.42578125" style="2" customWidth="1"/>
    <col min="5891" max="6139" width="9.140625" style="2"/>
    <col min="6140" max="6140" width="5.85546875" style="2" customWidth="1"/>
    <col min="6141" max="6141" width="81.7109375" style="2" customWidth="1"/>
    <col min="6142" max="6144" width="14.85546875" style="2" customWidth="1"/>
    <col min="6145" max="6146" width="10.42578125" style="2" customWidth="1"/>
    <col min="6147" max="6395" width="9.140625" style="2"/>
    <col min="6396" max="6396" width="5.85546875" style="2" customWidth="1"/>
    <col min="6397" max="6397" width="81.7109375" style="2" customWidth="1"/>
    <col min="6398" max="6400" width="14.85546875" style="2" customWidth="1"/>
    <col min="6401" max="6402" width="10.42578125" style="2" customWidth="1"/>
    <col min="6403" max="6651" width="9.140625" style="2"/>
    <col min="6652" max="6652" width="5.85546875" style="2" customWidth="1"/>
    <col min="6653" max="6653" width="81.7109375" style="2" customWidth="1"/>
    <col min="6654" max="6656" width="14.85546875" style="2" customWidth="1"/>
    <col min="6657" max="6658" width="10.42578125" style="2" customWidth="1"/>
    <col min="6659" max="6907" width="9.140625" style="2"/>
    <col min="6908" max="6908" width="5.85546875" style="2" customWidth="1"/>
    <col min="6909" max="6909" width="81.7109375" style="2" customWidth="1"/>
    <col min="6910" max="6912" width="14.85546875" style="2" customWidth="1"/>
    <col min="6913" max="6914" width="10.42578125" style="2" customWidth="1"/>
    <col min="6915" max="7163" width="9.140625" style="2"/>
    <col min="7164" max="7164" width="5.85546875" style="2" customWidth="1"/>
    <col min="7165" max="7165" width="81.7109375" style="2" customWidth="1"/>
    <col min="7166" max="7168" width="14.85546875" style="2" customWidth="1"/>
    <col min="7169" max="7170" width="10.42578125" style="2" customWidth="1"/>
    <col min="7171" max="7419" width="9.140625" style="2"/>
    <col min="7420" max="7420" width="5.85546875" style="2" customWidth="1"/>
    <col min="7421" max="7421" width="81.7109375" style="2" customWidth="1"/>
    <col min="7422" max="7424" width="14.85546875" style="2" customWidth="1"/>
    <col min="7425" max="7426" width="10.42578125" style="2" customWidth="1"/>
    <col min="7427" max="7675" width="9.140625" style="2"/>
    <col min="7676" max="7676" width="5.85546875" style="2" customWidth="1"/>
    <col min="7677" max="7677" width="81.7109375" style="2" customWidth="1"/>
    <col min="7678" max="7680" width="14.85546875" style="2" customWidth="1"/>
    <col min="7681" max="7682" width="10.42578125" style="2" customWidth="1"/>
    <col min="7683" max="7931" width="9.140625" style="2"/>
    <col min="7932" max="7932" width="5.85546875" style="2" customWidth="1"/>
    <col min="7933" max="7933" width="81.7109375" style="2" customWidth="1"/>
    <col min="7934" max="7936" width="14.85546875" style="2" customWidth="1"/>
    <col min="7937" max="7938" width="10.42578125" style="2" customWidth="1"/>
    <col min="7939" max="8187" width="9.140625" style="2"/>
    <col min="8188" max="8188" width="5.85546875" style="2" customWidth="1"/>
    <col min="8189" max="8189" width="81.7109375" style="2" customWidth="1"/>
    <col min="8190" max="8192" width="14.85546875" style="2" customWidth="1"/>
    <col min="8193" max="8194" width="10.42578125" style="2" customWidth="1"/>
    <col min="8195" max="8443" width="9.140625" style="2"/>
    <col min="8444" max="8444" width="5.85546875" style="2" customWidth="1"/>
    <col min="8445" max="8445" width="81.7109375" style="2" customWidth="1"/>
    <col min="8446" max="8448" width="14.85546875" style="2" customWidth="1"/>
    <col min="8449" max="8450" width="10.42578125" style="2" customWidth="1"/>
    <col min="8451" max="8699" width="9.140625" style="2"/>
    <col min="8700" max="8700" width="5.85546875" style="2" customWidth="1"/>
    <col min="8701" max="8701" width="81.7109375" style="2" customWidth="1"/>
    <col min="8702" max="8704" width="14.85546875" style="2" customWidth="1"/>
    <col min="8705" max="8706" width="10.42578125" style="2" customWidth="1"/>
    <col min="8707" max="8955" width="9.140625" style="2"/>
    <col min="8956" max="8956" width="5.85546875" style="2" customWidth="1"/>
    <col min="8957" max="8957" width="81.7109375" style="2" customWidth="1"/>
    <col min="8958" max="8960" width="14.85546875" style="2" customWidth="1"/>
    <col min="8961" max="8962" width="10.42578125" style="2" customWidth="1"/>
    <col min="8963" max="9211" width="9.140625" style="2"/>
    <col min="9212" max="9212" width="5.85546875" style="2" customWidth="1"/>
    <col min="9213" max="9213" width="81.7109375" style="2" customWidth="1"/>
    <col min="9214" max="9216" width="14.85546875" style="2" customWidth="1"/>
    <col min="9217" max="9218" width="10.42578125" style="2" customWidth="1"/>
    <col min="9219" max="9467" width="9.140625" style="2"/>
    <col min="9468" max="9468" width="5.85546875" style="2" customWidth="1"/>
    <col min="9469" max="9469" width="81.7109375" style="2" customWidth="1"/>
    <col min="9470" max="9472" width="14.85546875" style="2" customWidth="1"/>
    <col min="9473" max="9474" width="10.42578125" style="2" customWidth="1"/>
    <col min="9475" max="9723" width="9.140625" style="2"/>
    <col min="9724" max="9724" width="5.85546875" style="2" customWidth="1"/>
    <col min="9725" max="9725" width="81.7109375" style="2" customWidth="1"/>
    <col min="9726" max="9728" width="14.85546875" style="2" customWidth="1"/>
    <col min="9729" max="9730" width="10.42578125" style="2" customWidth="1"/>
    <col min="9731" max="9979" width="9.140625" style="2"/>
    <col min="9980" max="9980" width="5.85546875" style="2" customWidth="1"/>
    <col min="9981" max="9981" width="81.7109375" style="2" customWidth="1"/>
    <col min="9982" max="9984" width="14.85546875" style="2" customWidth="1"/>
    <col min="9985" max="9986" width="10.42578125" style="2" customWidth="1"/>
    <col min="9987" max="10235" width="9.140625" style="2"/>
    <col min="10236" max="10236" width="5.85546875" style="2" customWidth="1"/>
    <col min="10237" max="10237" width="81.7109375" style="2" customWidth="1"/>
    <col min="10238" max="10240" width="14.85546875" style="2" customWidth="1"/>
    <col min="10241" max="10242" width="10.42578125" style="2" customWidth="1"/>
    <col min="10243" max="10491" width="9.140625" style="2"/>
    <col min="10492" max="10492" width="5.85546875" style="2" customWidth="1"/>
    <col min="10493" max="10493" width="81.7109375" style="2" customWidth="1"/>
    <col min="10494" max="10496" width="14.85546875" style="2" customWidth="1"/>
    <col min="10497" max="10498" width="10.42578125" style="2" customWidth="1"/>
    <col min="10499" max="10747" width="9.140625" style="2"/>
    <col min="10748" max="10748" width="5.85546875" style="2" customWidth="1"/>
    <col min="10749" max="10749" width="81.7109375" style="2" customWidth="1"/>
    <col min="10750" max="10752" width="14.85546875" style="2" customWidth="1"/>
    <col min="10753" max="10754" width="10.42578125" style="2" customWidth="1"/>
    <col min="10755" max="11003" width="9.140625" style="2"/>
    <col min="11004" max="11004" width="5.85546875" style="2" customWidth="1"/>
    <col min="11005" max="11005" width="81.7109375" style="2" customWidth="1"/>
    <col min="11006" max="11008" width="14.85546875" style="2" customWidth="1"/>
    <col min="11009" max="11010" width="10.42578125" style="2" customWidth="1"/>
    <col min="11011" max="11259" width="9.140625" style="2"/>
    <col min="11260" max="11260" width="5.85546875" style="2" customWidth="1"/>
    <col min="11261" max="11261" width="81.7109375" style="2" customWidth="1"/>
    <col min="11262" max="11264" width="14.85546875" style="2" customWidth="1"/>
    <col min="11265" max="11266" width="10.42578125" style="2" customWidth="1"/>
    <col min="11267" max="11515" width="9.140625" style="2"/>
    <col min="11516" max="11516" width="5.85546875" style="2" customWidth="1"/>
    <col min="11517" max="11517" width="81.7109375" style="2" customWidth="1"/>
    <col min="11518" max="11520" width="14.85546875" style="2" customWidth="1"/>
    <col min="11521" max="11522" width="10.42578125" style="2" customWidth="1"/>
    <col min="11523" max="11771" width="9.140625" style="2"/>
    <col min="11772" max="11772" width="5.85546875" style="2" customWidth="1"/>
    <col min="11773" max="11773" width="81.7109375" style="2" customWidth="1"/>
    <col min="11774" max="11776" width="14.85546875" style="2" customWidth="1"/>
    <col min="11777" max="11778" width="10.42578125" style="2" customWidth="1"/>
    <col min="11779" max="12027" width="9.140625" style="2"/>
    <col min="12028" max="12028" width="5.85546875" style="2" customWidth="1"/>
    <col min="12029" max="12029" width="81.7109375" style="2" customWidth="1"/>
    <col min="12030" max="12032" width="14.85546875" style="2" customWidth="1"/>
    <col min="12033" max="12034" width="10.42578125" style="2" customWidth="1"/>
    <col min="12035" max="12283" width="9.140625" style="2"/>
    <col min="12284" max="12284" width="5.85546875" style="2" customWidth="1"/>
    <col min="12285" max="12285" width="81.7109375" style="2" customWidth="1"/>
    <col min="12286" max="12288" width="14.85546875" style="2" customWidth="1"/>
    <col min="12289" max="12290" width="10.42578125" style="2" customWidth="1"/>
    <col min="12291" max="12539" width="9.140625" style="2"/>
    <col min="12540" max="12540" width="5.85546875" style="2" customWidth="1"/>
    <col min="12541" max="12541" width="81.7109375" style="2" customWidth="1"/>
    <col min="12542" max="12544" width="14.85546875" style="2" customWidth="1"/>
    <col min="12545" max="12546" width="10.42578125" style="2" customWidth="1"/>
    <col min="12547" max="12795" width="9.140625" style="2"/>
    <col min="12796" max="12796" width="5.85546875" style="2" customWidth="1"/>
    <col min="12797" max="12797" width="81.7109375" style="2" customWidth="1"/>
    <col min="12798" max="12800" width="14.85546875" style="2" customWidth="1"/>
    <col min="12801" max="12802" width="10.42578125" style="2" customWidth="1"/>
    <col min="12803" max="13051" width="9.140625" style="2"/>
    <col min="13052" max="13052" width="5.85546875" style="2" customWidth="1"/>
    <col min="13053" max="13053" width="81.7109375" style="2" customWidth="1"/>
    <col min="13054" max="13056" width="14.85546875" style="2" customWidth="1"/>
    <col min="13057" max="13058" width="10.42578125" style="2" customWidth="1"/>
    <col min="13059" max="13307" width="9.140625" style="2"/>
    <col min="13308" max="13308" width="5.85546875" style="2" customWidth="1"/>
    <col min="13309" max="13309" width="81.7109375" style="2" customWidth="1"/>
    <col min="13310" max="13312" width="14.85546875" style="2" customWidth="1"/>
    <col min="13313" max="13314" width="10.42578125" style="2" customWidth="1"/>
    <col min="13315" max="13563" width="9.140625" style="2"/>
    <col min="13564" max="13564" width="5.85546875" style="2" customWidth="1"/>
    <col min="13565" max="13565" width="81.7109375" style="2" customWidth="1"/>
    <col min="13566" max="13568" width="14.85546875" style="2" customWidth="1"/>
    <col min="13569" max="13570" width="10.42578125" style="2" customWidth="1"/>
    <col min="13571" max="13819" width="9.140625" style="2"/>
    <col min="13820" max="13820" width="5.85546875" style="2" customWidth="1"/>
    <col min="13821" max="13821" width="81.7109375" style="2" customWidth="1"/>
    <col min="13822" max="13824" width="14.85546875" style="2" customWidth="1"/>
    <col min="13825" max="13826" width="10.42578125" style="2" customWidth="1"/>
    <col min="13827" max="14075" width="9.140625" style="2"/>
    <col min="14076" max="14076" width="5.85546875" style="2" customWidth="1"/>
    <col min="14077" max="14077" width="81.7109375" style="2" customWidth="1"/>
    <col min="14078" max="14080" width="14.85546875" style="2" customWidth="1"/>
    <col min="14081" max="14082" width="10.42578125" style="2" customWidth="1"/>
    <col min="14083" max="14331" width="9.140625" style="2"/>
    <col min="14332" max="14332" width="5.85546875" style="2" customWidth="1"/>
    <col min="14333" max="14333" width="81.7109375" style="2" customWidth="1"/>
    <col min="14334" max="14336" width="14.85546875" style="2" customWidth="1"/>
    <col min="14337" max="14338" width="10.42578125" style="2" customWidth="1"/>
    <col min="14339" max="14587" width="9.140625" style="2"/>
    <col min="14588" max="14588" width="5.85546875" style="2" customWidth="1"/>
    <col min="14589" max="14589" width="81.7109375" style="2" customWidth="1"/>
    <col min="14590" max="14592" width="14.85546875" style="2" customWidth="1"/>
    <col min="14593" max="14594" width="10.42578125" style="2" customWidth="1"/>
    <col min="14595" max="14843" width="9.140625" style="2"/>
    <col min="14844" max="14844" width="5.85546875" style="2" customWidth="1"/>
    <col min="14845" max="14845" width="81.7109375" style="2" customWidth="1"/>
    <col min="14846" max="14848" width="14.85546875" style="2" customWidth="1"/>
    <col min="14849" max="14850" width="10.42578125" style="2" customWidth="1"/>
    <col min="14851" max="15099" width="9.140625" style="2"/>
    <col min="15100" max="15100" width="5.85546875" style="2" customWidth="1"/>
    <col min="15101" max="15101" width="81.7109375" style="2" customWidth="1"/>
    <col min="15102" max="15104" width="14.85546875" style="2" customWidth="1"/>
    <col min="15105" max="15106" width="10.42578125" style="2" customWidth="1"/>
    <col min="15107" max="15355" width="9.140625" style="2"/>
    <col min="15356" max="15356" width="5.85546875" style="2" customWidth="1"/>
    <col min="15357" max="15357" width="81.7109375" style="2" customWidth="1"/>
    <col min="15358" max="15360" width="14.85546875" style="2" customWidth="1"/>
    <col min="15361" max="15362" width="10.42578125" style="2" customWidth="1"/>
    <col min="15363" max="15611" width="9.140625" style="2"/>
    <col min="15612" max="15612" width="5.85546875" style="2" customWidth="1"/>
    <col min="15613" max="15613" width="81.7109375" style="2" customWidth="1"/>
    <col min="15614" max="15616" width="14.85546875" style="2" customWidth="1"/>
    <col min="15617" max="15618" width="10.42578125" style="2" customWidth="1"/>
    <col min="15619" max="15867" width="9.140625" style="2"/>
    <col min="15868" max="15868" width="5.85546875" style="2" customWidth="1"/>
    <col min="15869" max="15869" width="81.7109375" style="2" customWidth="1"/>
    <col min="15870" max="15872" width="14.85546875" style="2" customWidth="1"/>
    <col min="15873" max="15874" width="10.42578125" style="2" customWidth="1"/>
    <col min="15875" max="16123" width="9.140625" style="2"/>
    <col min="16124" max="16124" width="5.85546875" style="2" customWidth="1"/>
    <col min="16125" max="16125" width="81.7109375" style="2" customWidth="1"/>
    <col min="16126" max="16128" width="14.85546875" style="2" customWidth="1"/>
    <col min="16129" max="16130" width="10.42578125" style="2" customWidth="1"/>
    <col min="16131" max="16384" width="9.140625" style="2"/>
  </cols>
  <sheetData>
    <row r="1" spans="1:14" ht="20.25" customHeight="1">
      <c r="A1" s="51" t="s">
        <v>653</v>
      </c>
      <c r="B1" s="1"/>
      <c r="C1" s="176" t="s">
        <v>132</v>
      </c>
      <c r="D1" s="178" t="s">
        <v>389</v>
      </c>
      <c r="I1" s="7" t="s">
        <v>390</v>
      </c>
    </row>
    <row r="2" spans="1:14" ht="27" customHeight="1">
      <c r="A2" s="378"/>
      <c r="B2" s="377"/>
      <c r="C2" s="177" t="s">
        <v>134</v>
      </c>
      <c r="D2" s="178"/>
      <c r="I2" s="359"/>
    </row>
    <row r="3" spans="1:14" ht="26.25" hidden="1" customHeight="1">
      <c r="A3" s="7"/>
      <c r="B3" s="7"/>
      <c r="C3" s="177" t="s">
        <v>134</v>
      </c>
      <c r="D3" s="188" t="s">
        <v>393</v>
      </c>
    </row>
    <row r="4" spans="1:14" ht="26.25" customHeight="1">
      <c r="A4" s="674" t="s">
        <v>804</v>
      </c>
      <c r="B4" s="674"/>
      <c r="C4" s="674"/>
      <c r="D4" s="179" t="s">
        <v>391</v>
      </c>
    </row>
    <row r="5" spans="1:14" ht="27" customHeight="1">
      <c r="A5" s="676" t="s">
        <v>1154</v>
      </c>
      <c r="B5" s="676"/>
      <c r="C5" s="676"/>
      <c r="D5" s="179" t="s">
        <v>392</v>
      </c>
    </row>
    <row r="6" spans="1:14" ht="19.5" customHeight="1">
      <c r="A6" s="5"/>
      <c r="B6" s="5"/>
      <c r="C6" s="390"/>
      <c r="D6" s="182" t="s">
        <v>645</v>
      </c>
    </row>
    <row r="7" spans="1:14" s="192" customFormat="1" ht="30" customHeight="1">
      <c r="A7" s="247" t="s">
        <v>63</v>
      </c>
      <c r="B7" s="247" t="s">
        <v>1</v>
      </c>
      <c r="C7" s="246" t="s">
        <v>793</v>
      </c>
      <c r="D7" s="248">
        <v>830109</v>
      </c>
      <c r="E7" s="248"/>
      <c r="F7" s="248"/>
      <c r="G7" s="248"/>
      <c r="H7" s="248"/>
      <c r="L7" s="413">
        <f>C9-C17</f>
        <v>0</v>
      </c>
    </row>
    <row r="8" spans="1:14" s="10" customFormat="1" ht="17.25" customHeight="1">
      <c r="A8" s="61" t="s">
        <v>2</v>
      </c>
      <c r="B8" s="61" t="s">
        <v>3</v>
      </c>
      <c r="C8" s="240" t="s">
        <v>128</v>
      </c>
      <c r="D8" s="183"/>
      <c r="E8" s="183"/>
      <c r="F8" s="183"/>
      <c r="G8" s="183"/>
      <c r="H8" s="183"/>
      <c r="L8" s="419">
        <f>L9+L10+C15</f>
        <v>1201501</v>
      </c>
    </row>
    <row r="9" spans="1:14" ht="23.25" customHeight="1">
      <c r="A9" s="11" t="s">
        <v>2</v>
      </c>
      <c r="B9" s="25" t="s">
        <v>4</v>
      </c>
      <c r="C9" s="52">
        <f>C10+C13</f>
        <v>1317441</v>
      </c>
      <c r="D9" s="51">
        <v>637185</v>
      </c>
      <c r="E9" s="51">
        <f>D7-D9</f>
        <v>192924</v>
      </c>
      <c r="H9" s="51">
        <f>D9+E9</f>
        <v>830109</v>
      </c>
      <c r="L9" s="181">
        <v>913041</v>
      </c>
      <c r="M9" s="181"/>
      <c r="N9" s="51">
        <v>1317441</v>
      </c>
    </row>
    <row r="10" spans="1:14" ht="23.25" customHeight="1">
      <c r="A10" s="11" t="s">
        <v>5</v>
      </c>
      <c r="B10" s="27" t="s">
        <v>6</v>
      </c>
      <c r="C10" s="52">
        <f>C11+C12</f>
        <v>1060501</v>
      </c>
      <c r="L10" s="181">
        <v>278460</v>
      </c>
      <c r="N10" s="51">
        <v>923041</v>
      </c>
    </row>
    <row r="11" spans="1:14" ht="23.25" customHeight="1">
      <c r="A11" s="13" t="s">
        <v>7</v>
      </c>
      <c r="B11" s="28" t="s">
        <v>394</v>
      </c>
      <c r="C11" s="53">
        <v>77299</v>
      </c>
      <c r="L11" s="2">
        <v>10000</v>
      </c>
      <c r="N11" s="51">
        <f>N9-N10</f>
        <v>394400</v>
      </c>
    </row>
    <row r="12" spans="1:14" ht="23.25" customHeight="1">
      <c r="A12" s="13" t="s">
        <v>7</v>
      </c>
      <c r="B12" s="28" t="s">
        <v>395</v>
      </c>
      <c r="C12" s="53">
        <f>'Biểu 2 -16'!G79</f>
        <v>983202</v>
      </c>
      <c r="L12" s="181"/>
    </row>
    <row r="13" spans="1:14" s="6" customFormat="1" ht="23.25" customHeight="1">
      <c r="A13" s="11" t="s">
        <v>8</v>
      </c>
      <c r="B13" s="27" t="s">
        <v>9</v>
      </c>
      <c r="C13" s="52">
        <f t="shared" ref="C13" si="0">SUM(C14:C15)</f>
        <v>256940</v>
      </c>
      <c r="D13" s="178"/>
      <c r="E13" s="178"/>
      <c r="F13" s="178"/>
      <c r="G13" s="178"/>
      <c r="H13" s="178"/>
    </row>
    <row r="14" spans="1:14" ht="23.25" customHeight="1">
      <c r="A14" s="14">
        <v>1</v>
      </c>
      <c r="B14" s="28" t="s">
        <v>10</v>
      </c>
      <c r="C14" s="53">
        <v>246940</v>
      </c>
    </row>
    <row r="15" spans="1:14" ht="23.25" customHeight="1">
      <c r="A15" s="14">
        <f>A14+1</f>
        <v>2</v>
      </c>
      <c r="B15" s="28" t="s">
        <v>11</v>
      </c>
      <c r="C15" s="53">
        <v>10000</v>
      </c>
    </row>
    <row r="16" spans="1:14" ht="23.25" customHeight="1">
      <c r="A16" s="11" t="s">
        <v>12</v>
      </c>
      <c r="B16" s="27" t="s">
        <v>14</v>
      </c>
      <c r="C16" s="53"/>
    </row>
    <row r="17" spans="1:12" ht="23.25" customHeight="1">
      <c r="A17" s="11" t="s">
        <v>3</v>
      </c>
      <c r="B17" s="27" t="s">
        <v>16</v>
      </c>
      <c r="C17" s="52">
        <f>C19+C22+C26+C27+C28</f>
        <v>1317441</v>
      </c>
      <c r="E17" s="374"/>
      <c r="F17" s="374"/>
      <c r="G17" s="374"/>
      <c r="L17" s="181"/>
    </row>
    <row r="18" spans="1:12" ht="23.25" customHeight="1">
      <c r="A18" s="11" t="s">
        <v>5</v>
      </c>
      <c r="B18" s="27" t="s">
        <v>869</v>
      </c>
      <c r="C18" s="52">
        <f>C19+C22+C26+C27</f>
        <v>1307441</v>
      </c>
      <c r="E18" s="374"/>
      <c r="F18" s="374"/>
      <c r="G18" s="374"/>
      <c r="L18" s="181"/>
    </row>
    <row r="19" spans="1:12" s="6" customFormat="1" ht="23.25" customHeight="1">
      <c r="A19" s="11">
        <v>1</v>
      </c>
      <c r="B19" s="27" t="s">
        <v>138</v>
      </c>
      <c r="C19" s="52">
        <f>C20+C21</f>
        <v>552675</v>
      </c>
      <c r="D19" s="178"/>
      <c r="E19" s="178"/>
      <c r="F19" s="178"/>
      <c r="G19" s="178"/>
      <c r="H19" s="205"/>
      <c r="J19" s="244"/>
    </row>
    <row r="20" spans="1:12" ht="23.25" customHeight="1">
      <c r="A20" s="14" t="s">
        <v>143</v>
      </c>
      <c r="B20" s="28" t="s">
        <v>800</v>
      </c>
      <c r="C20" s="53">
        <v>28480</v>
      </c>
      <c r="H20" s="205"/>
      <c r="J20" s="181"/>
    </row>
    <row r="21" spans="1:12" ht="23.25" customHeight="1">
      <c r="A21" s="14" t="s">
        <v>141</v>
      </c>
      <c r="B21" s="28" t="s">
        <v>801</v>
      </c>
      <c r="C21" s="53">
        <f>'Biểu 2 -16'!G73</f>
        <v>524195</v>
      </c>
      <c r="H21" s="205"/>
      <c r="J21" s="181"/>
    </row>
    <row r="22" spans="1:12" s="6" customFormat="1" ht="23.25" customHeight="1">
      <c r="A22" s="11">
        <f>A19+1</f>
        <v>2</v>
      </c>
      <c r="B22" s="27" t="s">
        <v>17</v>
      </c>
      <c r="C22" s="52">
        <v>736056</v>
      </c>
      <c r="D22" s="178"/>
      <c r="E22" s="178"/>
      <c r="F22" s="178"/>
      <c r="G22" s="178"/>
      <c r="H22" s="178"/>
      <c r="J22" s="244"/>
    </row>
    <row r="23" spans="1:12" ht="23.25" customHeight="1">
      <c r="A23" s="14"/>
      <c r="B23" s="28" t="s">
        <v>34</v>
      </c>
      <c r="C23" s="53"/>
      <c r="J23" s="181"/>
    </row>
    <row r="24" spans="1:12" s="418" customFormat="1" ht="23.25" customHeight="1">
      <c r="A24" s="414" t="s">
        <v>68</v>
      </c>
      <c r="B24" s="415" t="s">
        <v>807</v>
      </c>
      <c r="C24" s="416">
        <v>453947</v>
      </c>
      <c r="D24" s="245"/>
      <c r="E24" s="417"/>
      <c r="F24" s="417"/>
      <c r="G24" s="417"/>
      <c r="H24" s="245"/>
    </row>
    <row r="25" spans="1:12" s="418" customFormat="1" ht="23.25" customHeight="1">
      <c r="A25" s="414" t="s">
        <v>68</v>
      </c>
      <c r="B25" s="415" t="s">
        <v>806</v>
      </c>
      <c r="C25" s="416">
        <v>900</v>
      </c>
      <c r="D25" s="245"/>
      <c r="E25" s="417"/>
      <c r="F25" s="417"/>
      <c r="G25" s="417"/>
      <c r="H25" s="245"/>
    </row>
    <row r="26" spans="1:12" s="6" customFormat="1" ht="23.25" customHeight="1">
      <c r="A26" s="11">
        <v>3</v>
      </c>
      <c r="B26" s="27" t="s">
        <v>19</v>
      </c>
      <c r="C26" s="52"/>
      <c r="D26" s="178"/>
      <c r="E26" s="178"/>
      <c r="F26" s="178"/>
      <c r="G26" s="178"/>
      <c r="H26" s="178"/>
    </row>
    <row r="27" spans="1:12" s="6" customFormat="1" ht="23.25" customHeight="1">
      <c r="A27" s="11">
        <v>4</v>
      </c>
      <c r="B27" s="27" t="s">
        <v>18</v>
      </c>
      <c r="C27" s="52">
        <v>18710</v>
      </c>
      <c r="D27" s="178"/>
      <c r="E27" s="178"/>
      <c r="F27" s="178"/>
      <c r="G27" s="178"/>
      <c r="H27" s="178"/>
    </row>
    <row r="28" spans="1:12" ht="23.25" customHeight="1">
      <c r="A28" s="11" t="s">
        <v>8</v>
      </c>
      <c r="B28" s="27" t="s">
        <v>20</v>
      </c>
      <c r="C28" s="52">
        <f>SUM(C29:C29)</f>
        <v>10000</v>
      </c>
    </row>
    <row r="29" spans="1:12" ht="23.25" customHeight="1">
      <c r="A29" s="14" t="s">
        <v>805</v>
      </c>
      <c r="B29" s="28" t="s">
        <v>431</v>
      </c>
      <c r="C29" s="53">
        <v>10000</v>
      </c>
    </row>
    <row r="30" spans="1:12" ht="21" customHeight="1">
      <c r="A30" s="15"/>
      <c r="B30" s="15"/>
      <c r="C30" s="54"/>
    </row>
    <row r="31" spans="1:12" ht="21" customHeight="1">
      <c r="A31" s="55"/>
    </row>
    <row r="32" spans="1:12" ht="36" customHeight="1">
      <c r="A32" s="672"/>
      <c r="B32" s="672"/>
    </row>
    <row r="33" spans="1:251" ht="15.75" customHeight="1">
      <c r="A33" s="672"/>
      <c r="B33" s="672"/>
    </row>
    <row r="34" spans="1:251" ht="15.75" customHeight="1">
      <c r="A34" s="673"/>
      <c r="B34" s="673"/>
    </row>
    <row r="35" spans="1:251" ht="15.75" customHeight="1">
      <c r="A35" s="675"/>
      <c r="B35" s="675"/>
    </row>
    <row r="36" spans="1:251" ht="15.75" customHeight="1">
      <c r="A36" s="671"/>
      <c r="B36" s="671"/>
    </row>
    <row r="37" spans="1:251" ht="15.75" customHeight="1">
      <c r="A37" s="671"/>
      <c r="B37" s="671"/>
      <c r="C37" s="179"/>
      <c r="D37" s="179"/>
      <c r="E37" s="179"/>
      <c r="F37" s="179"/>
      <c r="G37" s="179"/>
      <c r="H37" s="179"/>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row>
    <row r="38" spans="1:251">
      <c r="B38" s="4"/>
    </row>
    <row r="39" spans="1:251" ht="11.25" customHeight="1"/>
    <row r="48" spans="1:251" ht="22.5" customHeight="1"/>
  </sheetData>
  <mergeCells count="8">
    <mergeCell ref="A37:B37"/>
    <mergeCell ref="A32:B32"/>
    <mergeCell ref="A33:B33"/>
    <mergeCell ref="A34:B34"/>
    <mergeCell ref="A4:C4"/>
    <mergeCell ref="A35:B35"/>
    <mergeCell ref="A36:B36"/>
    <mergeCell ref="A5:C5"/>
  </mergeCells>
  <pageMargins left="0.74" right="0.26" top="0.34" bottom="0.48" header="0.3" footer="0.25"/>
  <pageSetup orientation="portrait"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I80"/>
  <sheetViews>
    <sheetView workbookViewId="0">
      <selection activeCell="J6" sqref="J6"/>
    </sheetView>
  </sheetViews>
  <sheetFormatPr defaultRowHeight="15.75"/>
  <cols>
    <col min="1" max="1" width="9" style="405" customWidth="1"/>
    <col min="2" max="2" width="45.7109375" style="241" customWidth="1"/>
    <col min="3" max="3" width="15.5703125" style="241" customWidth="1"/>
    <col min="4" max="4" width="15.140625" style="386" customWidth="1"/>
    <col min="5" max="5" width="12.85546875" style="243" customWidth="1"/>
    <col min="6" max="7" width="13.28515625" style="243" customWidth="1"/>
    <col min="8" max="8" width="12.85546875" style="241" customWidth="1"/>
    <col min="9" max="9" width="9.85546875" style="241" bestFit="1" customWidth="1"/>
    <col min="10" max="227" width="9.140625" style="241"/>
    <col min="228" max="228" width="5.85546875" style="241" customWidth="1"/>
    <col min="229" max="229" width="85.7109375" style="241" customWidth="1"/>
    <col min="230" max="235" width="12.7109375" style="241" customWidth="1"/>
    <col min="236" max="237" width="0" style="241" hidden="1" customWidth="1"/>
    <col min="238" max="483" width="9.140625" style="241"/>
    <col min="484" max="484" width="5.85546875" style="241" customWidth="1"/>
    <col min="485" max="485" width="85.7109375" style="241" customWidth="1"/>
    <col min="486" max="491" width="12.7109375" style="241" customWidth="1"/>
    <col min="492" max="493" width="0" style="241" hidden="1" customWidth="1"/>
    <col min="494" max="739" width="9.140625" style="241"/>
    <col min="740" max="740" width="5.85546875" style="241" customWidth="1"/>
    <col min="741" max="741" width="85.7109375" style="241" customWidth="1"/>
    <col min="742" max="747" width="12.7109375" style="241" customWidth="1"/>
    <col min="748" max="749" width="0" style="241" hidden="1" customWidth="1"/>
    <col min="750" max="995" width="9.140625" style="241"/>
    <col min="996" max="996" width="5.85546875" style="241" customWidth="1"/>
    <col min="997" max="997" width="85.7109375" style="241" customWidth="1"/>
    <col min="998" max="1003" width="12.7109375" style="241" customWidth="1"/>
    <col min="1004" max="1005" width="0" style="241" hidden="1" customWidth="1"/>
    <col min="1006" max="1251" width="9.140625" style="241"/>
    <col min="1252" max="1252" width="5.85546875" style="241" customWidth="1"/>
    <col min="1253" max="1253" width="85.7109375" style="241" customWidth="1"/>
    <col min="1254" max="1259" width="12.7109375" style="241" customWidth="1"/>
    <col min="1260" max="1261" width="0" style="241" hidden="1" customWidth="1"/>
    <col min="1262" max="1507" width="9.140625" style="241"/>
    <col min="1508" max="1508" width="5.85546875" style="241" customWidth="1"/>
    <col min="1509" max="1509" width="85.7109375" style="241" customWidth="1"/>
    <col min="1510" max="1515" width="12.7109375" style="241" customWidth="1"/>
    <col min="1516" max="1517" width="0" style="241" hidden="1" customWidth="1"/>
    <col min="1518" max="1763" width="9.140625" style="241"/>
    <col min="1764" max="1764" width="5.85546875" style="241" customWidth="1"/>
    <col min="1765" max="1765" width="85.7109375" style="241" customWidth="1"/>
    <col min="1766" max="1771" width="12.7109375" style="241" customWidth="1"/>
    <col min="1772" max="1773" width="0" style="241" hidden="1" customWidth="1"/>
    <col min="1774" max="2019" width="9.140625" style="241"/>
    <col min="2020" max="2020" width="5.85546875" style="241" customWidth="1"/>
    <col min="2021" max="2021" width="85.7109375" style="241" customWidth="1"/>
    <col min="2022" max="2027" width="12.7109375" style="241" customWidth="1"/>
    <col min="2028" max="2029" width="0" style="241" hidden="1" customWidth="1"/>
    <col min="2030" max="2275" width="9.140625" style="241"/>
    <col min="2276" max="2276" width="5.85546875" style="241" customWidth="1"/>
    <col min="2277" max="2277" width="85.7109375" style="241" customWidth="1"/>
    <col min="2278" max="2283" width="12.7109375" style="241" customWidth="1"/>
    <col min="2284" max="2285" width="0" style="241" hidden="1" customWidth="1"/>
    <col min="2286" max="2531" width="9.140625" style="241"/>
    <col min="2532" max="2532" width="5.85546875" style="241" customWidth="1"/>
    <col min="2533" max="2533" width="85.7109375" style="241" customWidth="1"/>
    <col min="2534" max="2539" width="12.7109375" style="241" customWidth="1"/>
    <col min="2540" max="2541" width="0" style="241" hidden="1" customWidth="1"/>
    <col min="2542" max="2787" width="9.140625" style="241"/>
    <col min="2788" max="2788" width="5.85546875" style="241" customWidth="1"/>
    <col min="2789" max="2789" width="85.7109375" style="241" customWidth="1"/>
    <col min="2790" max="2795" width="12.7109375" style="241" customWidth="1"/>
    <col min="2796" max="2797" width="0" style="241" hidden="1" customWidth="1"/>
    <col min="2798" max="3043" width="9.140625" style="241"/>
    <col min="3044" max="3044" width="5.85546875" style="241" customWidth="1"/>
    <col min="3045" max="3045" width="85.7109375" style="241" customWidth="1"/>
    <col min="3046" max="3051" width="12.7109375" style="241" customWidth="1"/>
    <col min="3052" max="3053" width="0" style="241" hidden="1" customWidth="1"/>
    <col min="3054" max="3299" width="9.140625" style="241"/>
    <col min="3300" max="3300" width="5.85546875" style="241" customWidth="1"/>
    <col min="3301" max="3301" width="85.7109375" style="241" customWidth="1"/>
    <col min="3302" max="3307" width="12.7109375" style="241" customWidth="1"/>
    <col min="3308" max="3309" width="0" style="241" hidden="1" customWidth="1"/>
    <col min="3310" max="3555" width="9.140625" style="241"/>
    <col min="3556" max="3556" width="5.85546875" style="241" customWidth="1"/>
    <col min="3557" max="3557" width="85.7109375" style="241" customWidth="1"/>
    <col min="3558" max="3563" width="12.7109375" style="241" customWidth="1"/>
    <col min="3564" max="3565" width="0" style="241" hidden="1" customWidth="1"/>
    <col min="3566" max="3811" width="9.140625" style="241"/>
    <col min="3812" max="3812" width="5.85546875" style="241" customWidth="1"/>
    <col min="3813" max="3813" width="85.7109375" style="241" customWidth="1"/>
    <col min="3814" max="3819" width="12.7109375" style="241" customWidth="1"/>
    <col min="3820" max="3821" width="0" style="241" hidden="1" customWidth="1"/>
    <col min="3822" max="4067" width="9.140625" style="241"/>
    <col min="4068" max="4068" width="5.85546875" style="241" customWidth="1"/>
    <col min="4069" max="4069" width="85.7109375" style="241" customWidth="1"/>
    <col min="4070" max="4075" width="12.7109375" style="241" customWidth="1"/>
    <col min="4076" max="4077" width="0" style="241" hidden="1" customWidth="1"/>
    <col min="4078" max="4323" width="9.140625" style="241"/>
    <col min="4324" max="4324" width="5.85546875" style="241" customWidth="1"/>
    <col min="4325" max="4325" width="85.7109375" style="241" customWidth="1"/>
    <col min="4326" max="4331" width="12.7109375" style="241" customWidth="1"/>
    <col min="4332" max="4333" width="0" style="241" hidden="1" customWidth="1"/>
    <col min="4334" max="4579" width="9.140625" style="241"/>
    <col min="4580" max="4580" width="5.85546875" style="241" customWidth="1"/>
    <col min="4581" max="4581" width="85.7109375" style="241" customWidth="1"/>
    <col min="4582" max="4587" width="12.7109375" style="241" customWidth="1"/>
    <col min="4588" max="4589" width="0" style="241" hidden="1" customWidth="1"/>
    <col min="4590" max="4835" width="9.140625" style="241"/>
    <col min="4836" max="4836" width="5.85546875" style="241" customWidth="1"/>
    <col min="4837" max="4837" width="85.7109375" style="241" customWidth="1"/>
    <col min="4838" max="4843" width="12.7109375" style="241" customWidth="1"/>
    <col min="4844" max="4845" width="0" style="241" hidden="1" customWidth="1"/>
    <col min="4846" max="5091" width="9.140625" style="241"/>
    <col min="5092" max="5092" width="5.85546875" style="241" customWidth="1"/>
    <col min="5093" max="5093" width="85.7109375" style="241" customWidth="1"/>
    <col min="5094" max="5099" width="12.7109375" style="241" customWidth="1"/>
    <col min="5100" max="5101" width="0" style="241" hidden="1" customWidth="1"/>
    <col min="5102" max="5347" width="9.140625" style="241"/>
    <col min="5348" max="5348" width="5.85546875" style="241" customWidth="1"/>
    <col min="5349" max="5349" width="85.7109375" style="241" customWidth="1"/>
    <col min="5350" max="5355" width="12.7109375" style="241" customWidth="1"/>
    <col min="5356" max="5357" width="0" style="241" hidden="1" customWidth="1"/>
    <col min="5358" max="5603" width="9.140625" style="241"/>
    <col min="5604" max="5604" width="5.85546875" style="241" customWidth="1"/>
    <col min="5605" max="5605" width="85.7109375" style="241" customWidth="1"/>
    <col min="5606" max="5611" width="12.7109375" style="241" customWidth="1"/>
    <col min="5612" max="5613" width="0" style="241" hidden="1" customWidth="1"/>
    <col min="5614" max="5859" width="9.140625" style="241"/>
    <col min="5860" max="5860" width="5.85546875" style="241" customWidth="1"/>
    <col min="5861" max="5861" width="85.7109375" style="241" customWidth="1"/>
    <col min="5862" max="5867" width="12.7109375" style="241" customWidth="1"/>
    <col min="5868" max="5869" width="0" style="241" hidden="1" customWidth="1"/>
    <col min="5870" max="6115" width="9.140625" style="241"/>
    <col min="6116" max="6116" width="5.85546875" style="241" customWidth="1"/>
    <col min="6117" max="6117" width="85.7109375" style="241" customWidth="1"/>
    <col min="6118" max="6123" width="12.7109375" style="241" customWidth="1"/>
    <col min="6124" max="6125" width="0" style="241" hidden="1" customWidth="1"/>
    <col min="6126" max="6371" width="9.140625" style="241"/>
    <col min="6372" max="6372" width="5.85546875" style="241" customWidth="1"/>
    <col min="6373" max="6373" width="85.7109375" style="241" customWidth="1"/>
    <col min="6374" max="6379" width="12.7109375" style="241" customWidth="1"/>
    <col min="6380" max="6381" width="0" style="241" hidden="1" customWidth="1"/>
    <col min="6382" max="6627" width="9.140625" style="241"/>
    <col min="6628" max="6628" width="5.85546875" style="241" customWidth="1"/>
    <col min="6629" max="6629" width="85.7109375" style="241" customWidth="1"/>
    <col min="6630" max="6635" width="12.7109375" style="241" customWidth="1"/>
    <col min="6636" max="6637" width="0" style="241" hidden="1" customWidth="1"/>
    <col min="6638" max="6883" width="9.140625" style="241"/>
    <col min="6884" max="6884" width="5.85546875" style="241" customWidth="1"/>
    <col min="6885" max="6885" width="85.7109375" style="241" customWidth="1"/>
    <col min="6886" max="6891" width="12.7109375" style="241" customWidth="1"/>
    <col min="6892" max="6893" width="0" style="241" hidden="1" customWidth="1"/>
    <col min="6894" max="7139" width="9.140625" style="241"/>
    <col min="7140" max="7140" width="5.85546875" style="241" customWidth="1"/>
    <col min="7141" max="7141" width="85.7109375" style="241" customWidth="1"/>
    <col min="7142" max="7147" width="12.7109375" style="241" customWidth="1"/>
    <col min="7148" max="7149" width="0" style="241" hidden="1" customWidth="1"/>
    <col min="7150" max="7395" width="9.140625" style="241"/>
    <col min="7396" max="7396" width="5.85546875" style="241" customWidth="1"/>
    <col min="7397" max="7397" width="85.7109375" style="241" customWidth="1"/>
    <col min="7398" max="7403" width="12.7109375" style="241" customWidth="1"/>
    <col min="7404" max="7405" width="0" style="241" hidden="1" customWidth="1"/>
    <col min="7406" max="7651" width="9.140625" style="241"/>
    <col min="7652" max="7652" width="5.85546875" style="241" customWidth="1"/>
    <col min="7653" max="7653" width="85.7109375" style="241" customWidth="1"/>
    <col min="7654" max="7659" width="12.7109375" style="241" customWidth="1"/>
    <col min="7660" max="7661" width="0" style="241" hidden="1" customWidth="1"/>
    <col min="7662" max="7907" width="9.140625" style="241"/>
    <col min="7908" max="7908" width="5.85546875" style="241" customWidth="1"/>
    <col min="7909" max="7909" width="85.7109375" style="241" customWidth="1"/>
    <col min="7910" max="7915" width="12.7109375" style="241" customWidth="1"/>
    <col min="7916" max="7917" width="0" style="241" hidden="1" customWidth="1"/>
    <col min="7918" max="8163" width="9.140625" style="241"/>
    <col min="8164" max="8164" width="5.85546875" style="241" customWidth="1"/>
    <col min="8165" max="8165" width="85.7109375" style="241" customWidth="1"/>
    <col min="8166" max="8171" width="12.7109375" style="241" customWidth="1"/>
    <col min="8172" max="8173" width="0" style="241" hidden="1" customWidth="1"/>
    <col min="8174" max="8419" width="9.140625" style="241"/>
    <col min="8420" max="8420" width="5.85546875" style="241" customWidth="1"/>
    <col min="8421" max="8421" width="85.7109375" style="241" customWidth="1"/>
    <col min="8422" max="8427" width="12.7109375" style="241" customWidth="1"/>
    <col min="8428" max="8429" width="0" style="241" hidden="1" customWidth="1"/>
    <col min="8430" max="8675" width="9.140625" style="241"/>
    <col min="8676" max="8676" width="5.85546875" style="241" customWidth="1"/>
    <col min="8677" max="8677" width="85.7109375" style="241" customWidth="1"/>
    <col min="8678" max="8683" width="12.7109375" style="241" customWidth="1"/>
    <col min="8684" max="8685" width="0" style="241" hidden="1" customWidth="1"/>
    <col min="8686" max="8931" width="9.140625" style="241"/>
    <col min="8932" max="8932" width="5.85546875" style="241" customWidth="1"/>
    <col min="8933" max="8933" width="85.7109375" style="241" customWidth="1"/>
    <col min="8934" max="8939" width="12.7109375" style="241" customWidth="1"/>
    <col min="8940" max="8941" width="0" style="241" hidden="1" customWidth="1"/>
    <col min="8942" max="9187" width="9.140625" style="241"/>
    <col min="9188" max="9188" width="5.85546875" style="241" customWidth="1"/>
    <col min="9189" max="9189" width="85.7109375" style="241" customWidth="1"/>
    <col min="9190" max="9195" width="12.7109375" style="241" customWidth="1"/>
    <col min="9196" max="9197" width="0" style="241" hidden="1" customWidth="1"/>
    <col min="9198" max="9443" width="9.140625" style="241"/>
    <col min="9444" max="9444" width="5.85546875" style="241" customWidth="1"/>
    <col min="9445" max="9445" width="85.7109375" style="241" customWidth="1"/>
    <col min="9446" max="9451" width="12.7109375" style="241" customWidth="1"/>
    <col min="9452" max="9453" width="0" style="241" hidden="1" customWidth="1"/>
    <col min="9454" max="9699" width="9.140625" style="241"/>
    <col min="9700" max="9700" width="5.85546875" style="241" customWidth="1"/>
    <col min="9701" max="9701" width="85.7109375" style="241" customWidth="1"/>
    <col min="9702" max="9707" width="12.7109375" style="241" customWidth="1"/>
    <col min="9708" max="9709" width="0" style="241" hidden="1" customWidth="1"/>
    <col min="9710" max="9955" width="9.140625" style="241"/>
    <col min="9956" max="9956" width="5.85546875" style="241" customWidth="1"/>
    <col min="9957" max="9957" width="85.7109375" style="241" customWidth="1"/>
    <col min="9958" max="9963" width="12.7109375" style="241" customWidth="1"/>
    <col min="9964" max="9965" width="0" style="241" hidden="1" customWidth="1"/>
    <col min="9966" max="10211" width="9.140625" style="241"/>
    <col min="10212" max="10212" width="5.85546875" style="241" customWidth="1"/>
    <col min="10213" max="10213" width="85.7109375" style="241" customWidth="1"/>
    <col min="10214" max="10219" width="12.7109375" style="241" customWidth="1"/>
    <col min="10220" max="10221" width="0" style="241" hidden="1" customWidth="1"/>
    <col min="10222" max="10467" width="9.140625" style="241"/>
    <col min="10468" max="10468" width="5.85546875" style="241" customWidth="1"/>
    <col min="10469" max="10469" width="85.7109375" style="241" customWidth="1"/>
    <col min="10470" max="10475" width="12.7109375" style="241" customWidth="1"/>
    <col min="10476" max="10477" width="0" style="241" hidden="1" customWidth="1"/>
    <col min="10478" max="10723" width="9.140625" style="241"/>
    <col min="10724" max="10724" width="5.85546875" style="241" customWidth="1"/>
    <col min="10725" max="10725" width="85.7109375" style="241" customWidth="1"/>
    <col min="10726" max="10731" width="12.7109375" style="241" customWidth="1"/>
    <col min="10732" max="10733" width="0" style="241" hidden="1" customWidth="1"/>
    <col min="10734" max="10979" width="9.140625" style="241"/>
    <col min="10980" max="10980" width="5.85546875" style="241" customWidth="1"/>
    <col min="10981" max="10981" width="85.7109375" style="241" customWidth="1"/>
    <col min="10982" max="10987" width="12.7109375" style="241" customWidth="1"/>
    <col min="10988" max="10989" width="0" style="241" hidden="1" customWidth="1"/>
    <col min="10990" max="11235" width="9.140625" style="241"/>
    <col min="11236" max="11236" width="5.85546875" style="241" customWidth="1"/>
    <col min="11237" max="11237" width="85.7109375" style="241" customWidth="1"/>
    <col min="11238" max="11243" width="12.7109375" style="241" customWidth="1"/>
    <col min="11244" max="11245" width="0" style="241" hidden="1" customWidth="1"/>
    <col min="11246" max="11491" width="9.140625" style="241"/>
    <col min="11492" max="11492" width="5.85546875" style="241" customWidth="1"/>
    <col min="11493" max="11493" width="85.7109375" style="241" customWidth="1"/>
    <col min="11494" max="11499" width="12.7109375" style="241" customWidth="1"/>
    <col min="11500" max="11501" width="0" style="241" hidden="1" customWidth="1"/>
    <col min="11502" max="11747" width="9.140625" style="241"/>
    <col min="11748" max="11748" width="5.85546875" style="241" customWidth="1"/>
    <col min="11749" max="11749" width="85.7109375" style="241" customWidth="1"/>
    <col min="11750" max="11755" width="12.7109375" style="241" customWidth="1"/>
    <col min="11756" max="11757" width="0" style="241" hidden="1" customWidth="1"/>
    <col min="11758" max="12003" width="9.140625" style="241"/>
    <col min="12004" max="12004" width="5.85546875" style="241" customWidth="1"/>
    <col min="12005" max="12005" width="85.7109375" style="241" customWidth="1"/>
    <col min="12006" max="12011" width="12.7109375" style="241" customWidth="1"/>
    <col min="12012" max="12013" width="0" style="241" hidden="1" customWidth="1"/>
    <col min="12014" max="12259" width="9.140625" style="241"/>
    <col min="12260" max="12260" width="5.85546875" style="241" customWidth="1"/>
    <col min="12261" max="12261" width="85.7109375" style="241" customWidth="1"/>
    <col min="12262" max="12267" width="12.7109375" style="241" customWidth="1"/>
    <col min="12268" max="12269" width="0" style="241" hidden="1" customWidth="1"/>
    <col min="12270" max="12515" width="9.140625" style="241"/>
    <col min="12516" max="12516" width="5.85546875" style="241" customWidth="1"/>
    <col min="12517" max="12517" width="85.7109375" style="241" customWidth="1"/>
    <col min="12518" max="12523" width="12.7109375" style="241" customWidth="1"/>
    <col min="12524" max="12525" width="0" style="241" hidden="1" customWidth="1"/>
    <col min="12526" max="12771" width="9.140625" style="241"/>
    <col min="12772" max="12772" width="5.85546875" style="241" customWidth="1"/>
    <col min="12773" max="12773" width="85.7109375" style="241" customWidth="1"/>
    <col min="12774" max="12779" width="12.7109375" style="241" customWidth="1"/>
    <col min="12780" max="12781" width="0" style="241" hidden="1" customWidth="1"/>
    <col min="12782" max="13027" width="9.140625" style="241"/>
    <col min="13028" max="13028" width="5.85546875" style="241" customWidth="1"/>
    <col min="13029" max="13029" width="85.7109375" style="241" customWidth="1"/>
    <col min="13030" max="13035" width="12.7109375" style="241" customWidth="1"/>
    <col min="13036" max="13037" width="0" style="241" hidden="1" customWidth="1"/>
    <col min="13038" max="13283" width="9.140625" style="241"/>
    <col min="13284" max="13284" width="5.85546875" style="241" customWidth="1"/>
    <col min="13285" max="13285" width="85.7109375" style="241" customWidth="1"/>
    <col min="13286" max="13291" width="12.7109375" style="241" customWidth="1"/>
    <col min="13292" max="13293" width="0" style="241" hidden="1" customWidth="1"/>
    <col min="13294" max="13539" width="9.140625" style="241"/>
    <col min="13540" max="13540" width="5.85546875" style="241" customWidth="1"/>
    <col min="13541" max="13541" width="85.7109375" style="241" customWidth="1"/>
    <col min="13542" max="13547" width="12.7109375" style="241" customWidth="1"/>
    <col min="13548" max="13549" width="0" style="241" hidden="1" customWidth="1"/>
    <col min="13550" max="13795" width="9.140625" style="241"/>
    <col min="13796" max="13796" width="5.85546875" style="241" customWidth="1"/>
    <col min="13797" max="13797" width="85.7109375" style="241" customWidth="1"/>
    <col min="13798" max="13803" width="12.7109375" style="241" customWidth="1"/>
    <col min="13804" max="13805" width="0" style="241" hidden="1" customWidth="1"/>
    <col min="13806" max="14051" width="9.140625" style="241"/>
    <col min="14052" max="14052" width="5.85546875" style="241" customWidth="1"/>
    <col min="14053" max="14053" width="85.7109375" style="241" customWidth="1"/>
    <col min="14054" max="14059" width="12.7109375" style="241" customWidth="1"/>
    <col min="14060" max="14061" width="0" style="241" hidden="1" customWidth="1"/>
    <col min="14062" max="14307" width="9.140625" style="241"/>
    <col min="14308" max="14308" width="5.85546875" style="241" customWidth="1"/>
    <col min="14309" max="14309" width="85.7109375" style="241" customWidth="1"/>
    <col min="14310" max="14315" width="12.7109375" style="241" customWidth="1"/>
    <col min="14316" max="14317" width="0" style="241" hidden="1" customWidth="1"/>
    <col min="14318" max="14563" width="9.140625" style="241"/>
    <col min="14564" max="14564" width="5.85546875" style="241" customWidth="1"/>
    <col min="14565" max="14565" width="85.7109375" style="241" customWidth="1"/>
    <col min="14566" max="14571" width="12.7109375" style="241" customWidth="1"/>
    <col min="14572" max="14573" width="0" style="241" hidden="1" customWidth="1"/>
    <col min="14574" max="14819" width="9.140625" style="241"/>
    <col min="14820" max="14820" width="5.85546875" style="241" customWidth="1"/>
    <col min="14821" max="14821" width="85.7109375" style="241" customWidth="1"/>
    <col min="14822" max="14827" width="12.7109375" style="241" customWidth="1"/>
    <col min="14828" max="14829" width="0" style="241" hidden="1" customWidth="1"/>
    <col min="14830" max="15075" width="9.140625" style="241"/>
    <col min="15076" max="15076" width="5.85546875" style="241" customWidth="1"/>
    <col min="15077" max="15077" width="85.7109375" style="241" customWidth="1"/>
    <col min="15078" max="15083" width="12.7109375" style="241" customWidth="1"/>
    <col min="15084" max="15085" width="0" style="241" hidden="1" customWidth="1"/>
    <col min="15086" max="15331" width="9.140625" style="241"/>
    <col min="15332" max="15332" width="5.85546875" style="241" customWidth="1"/>
    <col min="15333" max="15333" width="85.7109375" style="241" customWidth="1"/>
    <col min="15334" max="15339" width="12.7109375" style="241" customWidth="1"/>
    <col min="15340" max="15341" width="0" style="241" hidden="1" customWidth="1"/>
    <col min="15342" max="15587" width="9.140625" style="241"/>
    <col min="15588" max="15588" width="5.85546875" style="241" customWidth="1"/>
    <col min="15589" max="15589" width="85.7109375" style="241" customWidth="1"/>
    <col min="15590" max="15595" width="12.7109375" style="241" customWidth="1"/>
    <col min="15596" max="15597" width="0" style="241" hidden="1" customWidth="1"/>
    <col min="15598" max="15843" width="9.140625" style="241"/>
    <col min="15844" max="15844" width="5.85546875" style="241" customWidth="1"/>
    <col min="15845" max="15845" width="85.7109375" style="241" customWidth="1"/>
    <col min="15846" max="15851" width="12.7109375" style="241" customWidth="1"/>
    <col min="15852" max="15853" width="0" style="241" hidden="1" customWidth="1"/>
    <col min="15854" max="16099" width="9.140625" style="241"/>
    <col min="16100" max="16100" width="5.85546875" style="241" customWidth="1"/>
    <col min="16101" max="16101" width="85.7109375" style="241" customWidth="1"/>
    <col min="16102" max="16107" width="12.7109375" style="241" customWidth="1"/>
    <col min="16108" max="16109" width="0" style="241" hidden="1" customWidth="1"/>
    <col min="16110" max="16384" width="9.140625" style="241"/>
  </cols>
  <sheetData>
    <row r="1" spans="1:9" ht="21.75" customHeight="1">
      <c r="A1" s="677" t="str">
        <f>'[1]15'!A1</f>
        <v xml:space="preserve">             </v>
      </c>
      <c r="B1" s="677"/>
      <c r="C1" s="579"/>
      <c r="E1" s="553"/>
      <c r="F1" s="683" t="s">
        <v>332</v>
      </c>
      <c r="G1" s="683"/>
    </row>
    <row r="2" spans="1:9" ht="25.5" customHeight="1">
      <c r="A2" s="551"/>
      <c r="B2" s="391"/>
      <c r="C2" s="391"/>
      <c r="E2" s="554"/>
      <c r="F2" s="684" t="s">
        <v>134</v>
      </c>
      <c r="G2" s="684"/>
    </row>
    <row r="3" spans="1:9" ht="26.25" customHeight="1">
      <c r="A3" s="680" t="s">
        <v>792</v>
      </c>
      <c r="B3" s="680"/>
      <c r="C3" s="680"/>
      <c r="D3" s="680"/>
      <c r="E3" s="680"/>
      <c r="F3" s="680"/>
      <c r="G3" s="680"/>
    </row>
    <row r="4" spans="1:9" ht="27.75" customHeight="1">
      <c r="A4" s="681" t="s">
        <v>1155</v>
      </c>
      <c r="B4" s="681"/>
      <c r="C4" s="681"/>
      <c r="D4" s="681"/>
      <c r="E4" s="681"/>
      <c r="F4" s="681"/>
      <c r="G4" s="681"/>
    </row>
    <row r="5" spans="1:9" ht="19.5" customHeight="1">
      <c r="A5" s="392"/>
      <c r="B5" s="393"/>
      <c r="C5" s="393"/>
      <c r="G5" s="394" t="s">
        <v>0</v>
      </c>
    </row>
    <row r="6" spans="1:9" ht="32.25" customHeight="1">
      <c r="A6" s="678" t="s">
        <v>63</v>
      </c>
      <c r="B6" s="678" t="s">
        <v>1</v>
      </c>
      <c r="C6" s="682" t="s">
        <v>809</v>
      </c>
      <c r="D6" s="685" t="s">
        <v>810</v>
      </c>
      <c r="E6" s="687" t="s">
        <v>933</v>
      </c>
      <c r="F6" s="688"/>
      <c r="G6" s="689"/>
      <c r="H6" s="404"/>
      <c r="I6" s="404"/>
    </row>
    <row r="7" spans="1:9" ht="54" customHeight="1">
      <c r="A7" s="679"/>
      <c r="B7" s="679"/>
      <c r="C7" s="682"/>
      <c r="D7" s="686"/>
      <c r="E7" s="395" t="s">
        <v>650</v>
      </c>
      <c r="F7" s="395" t="s">
        <v>436</v>
      </c>
      <c r="G7" s="395" t="s">
        <v>808</v>
      </c>
      <c r="H7" s="404"/>
      <c r="I7" s="404"/>
    </row>
    <row r="8" spans="1:9" s="387" customFormat="1" ht="27.75" customHeight="1">
      <c r="A8" s="396"/>
      <c r="B8" s="406" t="s">
        <v>396</v>
      </c>
      <c r="C8" s="407">
        <f>C9+C73</f>
        <v>1817160</v>
      </c>
      <c r="D8" s="407">
        <f>D9+D73</f>
        <v>2677160</v>
      </c>
      <c r="E8" s="407">
        <f>E9+E73</f>
        <v>293674</v>
      </c>
      <c r="F8" s="407">
        <f>F9+F73</f>
        <v>1347307</v>
      </c>
      <c r="G8" s="407">
        <f>G9+G73</f>
        <v>1060501</v>
      </c>
      <c r="H8" s="381"/>
      <c r="I8" s="381"/>
    </row>
    <row r="9" spans="1:9" s="387" customFormat="1" ht="33" customHeight="1">
      <c r="A9" s="397" t="s">
        <v>5</v>
      </c>
      <c r="B9" s="406" t="s">
        <v>794</v>
      </c>
      <c r="C9" s="407">
        <f>C10+C17+C24+C30+C43+C46+C51+C57+C61+C63+C66+C68+C49</f>
        <v>799160</v>
      </c>
      <c r="D9" s="407">
        <f>D10+D17+D24+D30+D43+D46+D51+D57+D61+D63+D66+D68+D49</f>
        <v>799160</v>
      </c>
      <c r="E9" s="407">
        <f>E10+E17+E24+E30+E43+E46+E51+E57+E61+E63+E66+E68+E49+E62+E50</f>
        <v>11974</v>
      </c>
      <c r="F9" s="407">
        <f t="shared" ref="F9" si="0">F10+F17+F24+F30+F43+F46+F51+F57+F61+F63+F66+F68+F49+F62+F50</f>
        <v>275202</v>
      </c>
      <c r="G9" s="407">
        <f>G10+G17+G24+G30+G43+G46+G51+G57+G61+G63+G66+G68+G49+G62+G50</f>
        <v>536306</v>
      </c>
      <c r="H9" s="381"/>
    </row>
    <row r="10" spans="1:9" ht="27.75" customHeight="1">
      <c r="A10" s="242">
        <v>1</v>
      </c>
      <c r="B10" s="406" t="s">
        <v>397</v>
      </c>
      <c r="C10" s="407">
        <f t="shared" ref="C10:C48" si="1">D10</f>
        <v>1300</v>
      </c>
      <c r="D10" s="407">
        <f>SUM(D11:D16)</f>
        <v>1300</v>
      </c>
      <c r="E10" s="407">
        <f t="shared" ref="E10:G10" si="2">SUM(E11:E16)</f>
        <v>0</v>
      </c>
      <c r="F10" s="407">
        <f t="shared" si="2"/>
        <v>1300</v>
      </c>
      <c r="G10" s="407">
        <f t="shared" si="2"/>
        <v>0</v>
      </c>
    </row>
    <row r="11" spans="1:9" ht="27.75" customHeight="1">
      <c r="A11" s="242" t="s">
        <v>75</v>
      </c>
      <c r="B11" s="408" t="s">
        <v>398</v>
      </c>
      <c r="C11" s="407">
        <f t="shared" si="1"/>
        <v>1000</v>
      </c>
      <c r="D11" s="407">
        <f t="shared" ref="D11:D67" si="3">SUM(E11:G11)</f>
        <v>1000</v>
      </c>
      <c r="E11" s="398"/>
      <c r="F11" s="409">
        <v>1000</v>
      </c>
      <c r="G11" s="409"/>
    </row>
    <row r="12" spans="1:9" ht="27.75" customHeight="1">
      <c r="A12" s="242" t="s">
        <v>75</v>
      </c>
      <c r="B12" s="408" t="s">
        <v>399</v>
      </c>
      <c r="C12" s="407">
        <f t="shared" si="1"/>
        <v>300</v>
      </c>
      <c r="D12" s="407">
        <f t="shared" si="3"/>
        <v>300</v>
      </c>
      <c r="E12" s="398"/>
      <c r="F12" s="409">
        <v>300</v>
      </c>
      <c r="G12" s="409"/>
    </row>
    <row r="13" spans="1:9" ht="27.75" customHeight="1">
      <c r="A13" s="242" t="s">
        <v>75</v>
      </c>
      <c r="B13" s="408" t="s">
        <v>400</v>
      </c>
      <c r="C13" s="407">
        <f t="shared" si="1"/>
        <v>0</v>
      </c>
      <c r="D13" s="407">
        <f t="shared" si="3"/>
        <v>0</v>
      </c>
      <c r="E13" s="398"/>
      <c r="F13" s="409">
        <v>0</v>
      </c>
      <c r="G13" s="409"/>
    </row>
    <row r="14" spans="1:9" ht="27.75" customHeight="1">
      <c r="A14" s="242" t="s">
        <v>75</v>
      </c>
      <c r="B14" s="408" t="s">
        <v>401</v>
      </c>
      <c r="C14" s="407">
        <f t="shared" si="1"/>
        <v>0</v>
      </c>
      <c r="D14" s="407">
        <f t="shared" si="3"/>
        <v>0</v>
      </c>
      <c r="E14" s="398"/>
      <c r="F14" s="409">
        <v>0</v>
      </c>
      <c r="G14" s="409"/>
    </row>
    <row r="15" spans="1:9" ht="27.75" customHeight="1">
      <c r="A15" s="399"/>
      <c r="B15" s="410" t="s">
        <v>402</v>
      </c>
      <c r="C15" s="407">
        <f t="shared" si="1"/>
        <v>0</v>
      </c>
      <c r="D15" s="407">
        <f t="shared" si="3"/>
        <v>0</v>
      </c>
      <c r="E15" s="398"/>
      <c r="F15" s="411">
        <v>0</v>
      </c>
      <c r="G15" s="411"/>
    </row>
    <row r="16" spans="1:9" ht="27.75" customHeight="1">
      <c r="A16" s="399"/>
      <c r="B16" s="410" t="s">
        <v>403</v>
      </c>
      <c r="C16" s="407">
        <f t="shared" si="1"/>
        <v>0</v>
      </c>
      <c r="D16" s="407">
        <f t="shared" si="3"/>
        <v>0</v>
      </c>
      <c r="E16" s="398"/>
      <c r="F16" s="411">
        <v>0</v>
      </c>
      <c r="G16" s="411"/>
    </row>
    <row r="17" spans="1:7" ht="27.75" customHeight="1">
      <c r="A17" s="242">
        <v>2</v>
      </c>
      <c r="B17" s="406" t="s">
        <v>404</v>
      </c>
      <c r="C17" s="407">
        <f t="shared" si="1"/>
        <v>16079</v>
      </c>
      <c r="D17" s="407">
        <f>SUM(D18:D23)</f>
        <v>16079</v>
      </c>
      <c r="E17" s="407"/>
      <c r="F17" s="407">
        <v>16079</v>
      </c>
      <c r="G17" s="407">
        <f>SUM(G18:G23)</f>
        <v>0</v>
      </c>
    </row>
    <row r="18" spans="1:7" ht="27.75" customHeight="1">
      <c r="A18" s="242" t="s">
        <v>75</v>
      </c>
      <c r="B18" s="408" t="s">
        <v>398</v>
      </c>
      <c r="C18" s="407">
        <f t="shared" si="1"/>
        <v>4680</v>
      </c>
      <c r="D18" s="407">
        <f t="shared" si="3"/>
        <v>4680</v>
      </c>
      <c r="E18" s="398"/>
      <c r="F18" s="409">
        <v>4680</v>
      </c>
      <c r="G18" s="409"/>
    </row>
    <row r="19" spans="1:7" ht="27.75" customHeight="1">
      <c r="A19" s="242" t="s">
        <v>75</v>
      </c>
      <c r="B19" s="408" t="s">
        <v>399</v>
      </c>
      <c r="C19" s="407">
        <f t="shared" si="1"/>
        <v>11399</v>
      </c>
      <c r="D19" s="407">
        <f t="shared" si="3"/>
        <v>11399</v>
      </c>
      <c r="E19" s="398"/>
      <c r="F19" s="409">
        <v>11399</v>
      </c>
      <c r="G19" s="409"/>
    </row>
    <row r="20" spans="1:7" ht="27.75" customHeight="1">
      <c r="A20" s="242" t="s">
        <v>75</v>
      </c>
      <c r="B20" s="408" t="s">
        <v>400</v>
      </c>
      <c r="C20" s="407">
        <f t="shared" si="1"/>
        <v>0</v>
      </c>
      <c r="D20" s="407">
        <f t="shared" si="3"/>
        <v>0</v>
      </c>
      <c r="E20" s="398"/>
      <c r="F20" s="409">
        <v>0</v>
      </c>
      <c r="G20" s="409"/>
    </row>
    <row r="21" spans="1:7" ht="27.75" customHeight="1">
      <c r="A21" s="242" t="s">
        <v>75</v>
      </c>
      <c r="B21" s="408" t="s">
        <v>401</v>
      </c>
      <c r="C21" s="407">
        <f t="shared" si="1"/>
        <v>0</v>
      </c>
      <c r="D21" s="407">
        <f t="shared" si="3"/>
        <v>0</v>
      </c>
      <c r="E21" s="398"/>
      <c r="F21" s="409">
        <v>0</v>
      </c>
      <c r="G21" s="409"/>
    </row>
    <row r="22" spans="1:7" ht="27.75" customHeight="1">
      <c r="A22" s="242"/>
      <c r="B22" s="410" t="s">
        <v>402</v>
      </c>
      <c r="C22" s="407">
        <f t="shared" si="1"/>
        <v>0</v>
      </c>
      <c r="D22" s="407">
        <f t="shared" si="3"/>
        <v>0</v>
      </c>
      <c r="E22" s="398"/>
      <c r="F22" s="411">
        <v>0</v>
      </c>
      <c r="G22" s="411"/>
    </row>
    <row r="23" spans="1:7" ht="27.75" customHeight="1">
      <c r="A23" s="242"/>
      <c r="B23" s="410" t="s">
        <v>403</v>
      </c>
      <c r="C23" s="407">
        <f t="shared" si="1"/>
        <v>0</v>
      </c>
      <c r="D23" s="407">
        <f t="shared" si="3"/>
        <v>0</v>
      </c>
      <c r="E23" s="398"/>
      <c r="F23" s="411">
        <v>0</v>
      </c>
      <c r="G23" s="411"/>
    </row>
    <row r="24" spans="1:7" s="387" customFormat="1" ht="27.75" customHeight="1">
      <c r="A24" s="397">
        <v>3</v>
      </c>
      <c r="B24" s="406" t="s">
        <v>405</v>
      </c>
      <c r="C24" s="407">
        <f t="shared" si="1"/>
        <v>222</v>
      </c>
      <c r="D24" s="407">
        <f>SUM(D25:D29)</f>
        <v>222</v>
      </c>
      <c r="E24" s="407">
        <f t="shared" ref="E24:G24" si="4">SUM(E25:E29)</f>
        <v>0</v>
      </c>
      <c r="F24" s="407">
        <f t="shared" si="4"/>
        <v>222</v>
      </c>
      <c r="G24" s="407">
        <f t="shared" si="4"/>
        <v>0</v>
      </c>
    </row>
    <row r="25" spans="1:7" ht="27.75" customHeight="1">
      <c r="A25" s="242"/>
      <c r="B25" s="408" t="s">
        <v>398</v>
      </c>
      <c r="C25" s="407">
        <f t="shared" si="1"/>
        <v>148</v>
      </c>
      <c r="D25" s="407">
        <f t="shared" si="3"/>
        <v>148</v>
      </c>
      <c r="E25" s="398"/>
      <c r="F25" s="409">
        <v>148</v>
      </c>
      <c r="G25" s="409"/>
    </row>
    <row r="26" spans="1:7" ht="27.75" customHeight="1">
      <c r="A26" s="242"/>
      <c r="B26" s="408" t="s">
        <v>399</v>
      </c>
      <c r="C26" s="407">
        <f t="shared" si="1"/>
        <v>74</v>
      </c>
      <c r="D26" s="407">
        <f t="shared" si="3"/>
        <v>74</v>
      </c>
      <c r="E26" s="398"/>
      <c r="F26" s="409">
        <v>74</v>
      </c>
      <c r="G26" s="409"/>
    </row>
    <row r="27" spans="1:7" ht="27.75" customHeight="1">
      <c r="A27" s="242"/>
      <c r="B27" s="408" t="s">
        <v>401</v>
      </c>
      <c r="C27" s="407">
        <f t="shared" si="1"/>
        <v>0</v>
      </c>
      <c r="D27" s="407">
        <f t="shared" si="3"/>
        <v>0</v>
      </c>
      <c r="E27" s="398"/>
      <c r="F27" s="409">
        <v>0</v>
      </c>
      <c r="G27" s="409"/>
    </row>
    <row r="28" spans="1:7" ht="27.75" customHeight="1">
      <c r="A28" s="242"/>
      <c r="B28" s="410" t="s">
        <v>402</v>
      </c>
      <c r="C28" s="407">
        <f t="shared" si="1"/>
        <v>0</v>
      </c>
      <c r="D28" s="407">
        <f t="shared" si="3"/>
        <v>0</v>
      </c>
      <c r="E28" s="398"/>
      <c r="F28" s="411">
        <v>0</v>
      </c>
      <c r="G28" s="411"/>
    </row>
    <row r="29" spans="1:7" ht="27.75" customHeight="1">
      <c r="A29" s="242"/>
      <c r="B29" s="410" t="s">
        <v>403</v>
      </c>
      <c r="C29" s="407">
        <f t="shared" si="1"/>
        <v>0</v>
      </c>
      <c r="D29" s="407">
        <f t="shared" si="3"/>
        <v>0</v>
      </c>
      <c r="E29" s="398"/>
      <c r="F29" s="411">
        <v>0</v>
      </c>
      <c r="G29" s="411"/>
    </row>
    <row r="30" spans="1:7" s="387" customFormat="1" ht="32.25" customHeight="1">
      <c r="A30" s="397">
        <v>4</v>
      </c>
      <c r="B30" s="406" t="s">
        <v>406</v>
      </c>
      <c r="C30" s="407">
        <f t="shared" si="1"/>
        <v>338740</v>
      </c>
      <c r="D30" s="407">
        <f>D31+D34+D37+D40</f>
        <v>338740</v>
      </c>
      <c r="E30" s="407">
        <f t="shared" ref="E30:G30" si="5">E31+E34+E37+E40</f>
        <v>0</v>
      </c>
      <c r="F30" s="407">
        <f t="shared" si="5"/>
        <v>14220</v>
      </c>
      <c r="G30" s="407">
        <f t="shared" si="5"/>
        <v>324520</v>
      </c>
    </row>
    <row r="31" spans="1:7" ht="27.75" customHeight="1">
      <c r="A31" s="242" t="s">
        <v>432</v>
      </c>
      <c r="B31" s="408" t="s">
        <v>398</v>
      </c>
      <c r="C31" s="407">
        <f t="shared" si="1"/>
        <v>259971</v>
      </c>
      <c r="D31" s="407">
        <f>D32+D33</f>
        <v>259971</v>
      </c>
      <c r="E31" s="407">
        <f t="shared" ref="E31:G31" si="6">E32+E33</f>
        <v>0</v>
      </c>
      <c r="F31" s="407">
        <f t="shared" si="6"/>
        <v>0</v>
      </c>
      <c r="G31" s="407">
        <f t="shared" si="6"/>
        <v>259971</v>
      </c>
    </row>
    <row r="32" spans="1:7" ht="27.75" customHeight="1">
      <c r="A32" s="242" t="s">
        <v>68</v>
      </c>
      <c r="B32" s="665" t="s">
        <v>947</v>
      </c>
      <c r="C32" s="407">
        <f t="shared" si="1"/>
        <v>0</v>
      </c>
      <c r="D32" s="407"/>
      <c r="E32" s="398"/>
      <c r="F32" s="409"/>
      <c r="G32" s="409"/>
    </row>
    <row r="33" spans="1:7" ht="27.75" customHeight="1">
      <c r="A33" s="242" t="s">
        <v>68</v>
      </c>
      <c r="B33" s="665" t="s">
        <v>946</v>
      </c>
      <c r="C33" s="407">
        <f t="shared" si="1"/>
        <v>259971</v>
      </c>
      <c r="D33" s="407">
        <v>259971</v>
      </c>
      <c r="E33" s="398"/>
      <c r="F33" s="409"/>
      <c r="G33" s="409">
        <v>259971</v>
      </c>
    </row>
    <row r="34" spans="1:7" ht="27.75" customHeight="1">
      <c r="A34" s="242" t="s">
        <v>433</v>
      </c>
      <c r="B34" s="408" t="s">
        <v>399</v>
      </c>
      <c r="C34" s="407">
        <f t="shared" si="1"/>
        <v>64350</v>
      </c>
      <c r="D34" s="407">
        <f>D35+D36</f>
        <v>64350</v>
      </c>
      <c r="E34" s="407">
        <f t="shared" ref="E34:G34" si="7">E35+E36</f>
        <v>0</v>
      </c>
      <c r="F34" s="407">
        <f t="shared" si="7"/>
        <v>0</v>
      </c>
      <c r="G34" s="407">
        <f t="shared" si="7"/>
        <v>64350</v>
      </c>
    </row>
    <row r="35" spans="1:7" ht="32.25" customHeight="1">
      <c r="A35" s="242" t="s">
        <v>75</v>
      </c>
      <c r="B35" s="665" t="s">
        <v>947</v>
      </c>
      <c r="C35" s="407">
        <f t="shared" si="1"/>
        <v>0</v>
      </c>
      <c r="D35" s="407"/>
      <c r="E35" s="398"/>
      <c r="F35" s="409"/>
      <c r="G35" s="409"/>
    </row>
    <row r="36" spans="1:7" ht="32.25" customHeight="1">
      <c r="A36" s="242" t="s">
        <v>75</v>
      </c>
      <c r="B36" s="665" t="s">
        <v>946</v>
      </c>
      <c r="C36" s="407">
        <f t="shared" si="1"/>
        <v>64350</v>
      </c>
      <c r="D36" s="407">
        <v>64350</v>
      </c>
      <c r="E36" s="398"/>
      <c r="F36" s="409"/>
      <c r="G36" s="409">
        <v>64350</v>
      </c>
    </row>
    <row r="37" spans="1:7" ht="27.75" customHeight="1">
      <c r="A37" s="242" t="s">
        <v>434</v>
      </c>
      <c r="B37" s="408" t="s">
        <v>400</v>
      </c>
      <c r="C37" s="407">
        <f t="shared" si="1"/>
        <v>399</v>
      </c>
      <c r="D37" s="407">
        <f>D38+D39</f>
        <v>399</v>
      </c>
      <c r="E37" s="407">
        <f t="shared" ref="E37:G37" si="8">E38+E39</f>
        <v>0</v>
      </c>
      <c r="F37" s="407">
        <f t="shared" si="8"/>
        <v>200</v>
      </c>
      <c r="G37" s="407">
        <f t="shared" si="8"/>
        <v>199</v>
      </c>
    </row>
    <row r="38" spans="1:7" ht="27.75" customHeight="1">
      <c r="A38" s="242"/>
      <c r="B38" s="666" t="s">
        <v>795</v>
      </c>
      <c r="C38" s="407">
        <f t="shared" si="1"/>
        <v>200</v>
      </c>
      <c r="D38" s="407">
        <v>200</v>
      </c>
      <c r="E38" s="398"/>
      <c r="F38" s="409">
        <v>200</v>
      </c>
      <c r="G38" s="409"/>
    </row>
    <row r="39" spans="1:7" ht="26.25" customHeight="1">
      <c r="A39" s="242"/>
      <c r="B39" s="666" t="s">
        <v>796</v>
      </c>
      <c r="C39" s="407">
        <f t="shared" si="1"/>
        <v>199</v>
      </c>
      <c r="D39" s="407">
        <v>199</v>
      </c>
      <c r="E39" s="411"/>
      <c r="F39" s="411"/>
      <c r="G39" s="411">
        <v>199</v>
      </c>
    </row>
    <row r="40" spans="1:7" ht="27.75" customHeight="1">
      <c r="A40" s="242" t="s">
        <v>435</v>
      </c>
      <c r="B40" s="408" t="s">
        <v>401</v>
      </c>
      <c r="C40" s="407">
        <f t="shared" si="1"/>
        <v>14020</v>
      </c>
      <c r="D40" s="407">
        <v>14020</v>
      </c>
      <c r="E40" s="409"/>
      <c r="F40" s="409">
        <v>14020</v>
      </c>
      <c r="G40" s="409">
        <f t="shared" ref="G40" si="9">SUM(G41:G42)</f>
        <v>0</v>
      </c>
    </row>
    <row r="41" spans="1:7" ht="27.75" hidden="1" customHeight="1">
      <c r="A41" s="242" t="s">
        <v>75</v>
      </c>
      <c r="B41" s="410" t="s">
        <v>402</v>
      </c>
      <c r="C41" s="407">
        <f t="shared" si="1"/>
        <v>0</v>
      </c>
      <c r="D41" s="407">
        <f t="shared" si="3"/>
        <v>0</v>
      </c>
      <c r="E41" s="411"/>
      <c r="F41" s="411"/>
      <c r="G41" s="411"/>
    </row>
    <row r="42" spans="1:7" ht="27.75" hidden="1" customHeight="1">
      <c r="A42" s="242" t="s">
        <v>75</v>
      </c>
      <c r="B42" s="410" t="s">
        <v>403</v>
      </c>
      <c r="C42" s="407">
        <f t="shared" si="1"/>
        <v>0</v>
      </c>
      <c r="D42" s="407"/>
      <c r="E42" s="398"/>
      <c r="F42" s="411"/>
      <c r="G42" s="411"/>
    </row>
    <row r="43" spans="1:7" ht="27.75" customHeight="1">
      <c r="A43" s="242">
        <v>5</v>
      </c>
      <c r="B43" s="406" t="s">
        <v>27</v>
      </c>
      <c r="C43" s="407">
        <f t="shared" si="1"/>
        <v>181860</v>
      </c>
      <c r="D43" s="407">
        <f>SUM(D44:D45)</f>
        <v>181860</v>
      </c>
      <c r="E43" s="407">
        <f t="shared" ref="E43:G43" si="10">SUM(E44:E45)</f>
        <v>0</v>
      </c>
      <c r="F43" s="407">
        <f t="shared" si="10"/>
        <v>137960</v>
      </c>
      <c r="G43" s="407">
        <f t="shared" si="10"/>
        <v>43900</v>
      </c>
    </row>
    <row r="44" spans="1:7" ht="27.75" customHeight="1">
      <c r="A44" s="242" t="s">
        <v>68</v>
      </c>
      <c r="B44" s="408" t="s">
        <v>437</v>
      </c>
      <c r="C44" s="407">
        <f t="shared" si="1"/>
        <v>43900</v>
      </c>
      <c r="D44" s="407">
        <v>43900</v>
      </c>
      <c r="E44" s="409"/>
      <c r="F44" s="409"/>
      <c r="G44" s="409">
        <v>43900</v>
      </c>
    </row>
    <row r="45" spans="1:7" ht="27.75" customHeight="1">
      <c r="A45" s="242" t="s">
        <v>68</v>
      </c>
      <c r="B45" s="408" t="s">
        <v>438</v>
      </c>
      <c r="C45" s="407">
        <f t="shared" si="1"/>
        <v>137960</v>
      </c>
      <c r="D45" s="407">
        <f t="shared" si="3"/>
        <v>137960</v>
      </c>
      <c r="E45" s="409"/>
      <c r="F45" s="409">
        <v>137960</v>
      </c>
      <c r="G45" s="409"/>
    </row>
    <row r="46" spans="1:7" ht="32.25" customHeight="1">
      <c r="A46" s="242">
        <v>6</v>
      </c>
      <c r="B46" s="406" t="s">
        <v>407</v>
      </c>
      <c r="C46" s="407">
        <f t="shared" si="1"/>
        <v>2500</v>
      </c>
      <c r="D46" s="407">
        <f>SUM(D47:D48)</f>
        <v>2500</v>
      </c>
      <c r="E46" s="407">
        <f t="shared" ref="E46:G46" si="11">SUM(E47:E48)</f>
        <v>0</v>
      </c>
      <c r="F46" s="407">
        <f t="shared" si="11"/>
        <v>2500</v>
      </c>
      <c r="G46" s="407">
        <f t="shared" si="11"/>
        <v>0</v>
      </c>
    </row>
    <row r="47" spans="1:7" ht="27.75" customHeight="1">
      <c r="A47" s="242"/>
      <c r="B47" s="408" t="s">
        <v>408</v>
      </c>
      <c r="C47" s="407">
        <f t="shared" si="1"/>
        <v>0</v>
      </c>
      <c r="D47" s="407">
        <f t="shared" si="3"/>
        <v>0</v>
      </c>
      <c r="E47" s="409"/>
      <c r="F47" s="409"/>
      <c r="G47" s="409"/>
    </row>
    <row r="48" spans="1:7" ht="27.75" customHeight="1">
      <c r="A48" s="242"/>
      <c r="B48" s="408" t="s">
        <v>409</v>
      </c>
      <c r="C48" s="407">
        <f t="shared" si="1"/>
        <v>2500</v>
      </c>
      <c r="D48" s="407">
        <f t="shared" si="3"/>
        <v>2500</v>
      </c>
      <c r="E48" s="409"/>
      <c r="F48" s="409">
        <v>2500</v>
      </c>
      <c r="G48" s="409"/>
    </row>
    <row r="49" spans="1:9" ht="27.75" customHeight="1">
      <c r="A49" s="242">
        <v>7</v>
      </c>
      <c r="B49" s="406" t="s">
        <v>934</v>
      </c>
      <c r="C49" s="407">
        <v>9550</v>
      </c>
      <c r="D49" s="407">
        <f>C49</f>
        <v>9550</v>
      </c>
      <c r="E49" s="407"/>
      <c r="F49" s="407"/>
      <c r="G49" s="407">
        <f>C49</f>
        <v>9550</v>
      </c>
      <c r="H49" s="404"/>
    </row>
    <row r="50" spans="1:9" s="387" customFormat="1" ht="34.5" customHeight="1">
      <c r="A50" s="397"/>
      <c r="B50" s="667" t="s">
        <v>935</v>
      </c>
      <c r="C50" s="407"/>
      <c r="D50" s="407"/>
      <c r="E50" s="407"/>
      <c r="F50" s="407"/>
      <c r="G50" s="407">
        <v>1280</v>
      </c>
      <c r="H50" s="381"/>
    </row>
    <row r="51" spans="1:9" ht="27.75" customHeight="1">
      <c r="A51" s="242">
        <v>8</v>
      </c>
      <c r="B51" s="406" t="s">
        <v>410</v>
      </c>
      <c r="C51" s="407">
        <f t="shared" ref="C51:C60" si="12">D51</f>
        <v>23509</v>
      </c>
      <c r="D51" s="407">
        <f>D52+D53</f>
        <v>23509</v>
      </c>
      <c r="E51" s="407">
        <f t="shared" ref="E51:G51" si="13">E52+E53</f>
        <v>1680</v>
      </c>
      <c r="F51" s="407">
        <f t="shared" si="13"/>
        <v>10995</v>
      </c>
      <c r="G51" s="407">
        <f t="shared" si="13"/>
        <v>10834</v>
      </c>
    </row>
    <row r="52" spans="1:9" ht="27.75" customHeight="1">
      <c r="A52" s="242" t="s">
        <v>440</v>
      </c>
      <c r="B52" s="406" t="s">
        <v>411</v>
      </c>
      <c r="C52" s="407">
        <f t="shared" si="12"/>
        <v>1680</v>
      </c>
      <c r="D52" s="407">
        <f t="shared" si="3"/>
        <v>1680</v>
      </c>
      <c r="E52" s="407">
        <v>1680</v>
      </c>
      <c r="F52" s="407"/>
      <c r="G52" s="407"/>
    </row>
    <row r="53" spans="1:9" ht="27.75" customHeight="1">
      <c r="A53" s="242" t="s">
        <v>441</v>
      </c>
      <c r="B53" s="406" t="s">
        <v>69</v>
      </c>
      <c r="C53" s="407">
        <f t="shared" si="12"/>
        <v>21829</v>
      </c>
      <c r="D53" s="407">
        <f>D54+D55+D56</f>
        <v>21829</v>
      </c>
      <c r="E53" s="407">
        <f t="shared" ref="E53:G53" si="14">E54+E55+E56</f>
        <v>0</v>
      </c>
      <c r="F53" s="407">
        <f t="shared" si="14"/>
        <v>10995</v>
      </c>
      <c r="G53" s="407">
        <f t="shared" si="14"/>
        <v>10834</v>
      </c>
    </row>
    <row r="54" spans="1:9" ht="27.75" customHeight="1">
      <c r="A54" s="242" t="s">
        <v>143</v>
      </c>
      <c r="B54" s="408" t="s">
        <v>412</v>
      </c>
      <c r="C54" s="407">
        <f t="shared" si="12"/>
        <v>10995</v>
      </c>
      <c r="D54" s="407">
        <f t="shared" si="3"/>
        <v>10995</v>
      </c>
      <c r="E54" s="409"/>
      <c r="F54" s="409">
        <v>10995</v>
      </c>
      <c r="G54" s="409"/>
    </row>
    <row r="55" spans="1:9" ht="27.75" customHeight="1">
      <c r="A55" s="242" t="s">
        <v>141</v>
      </c>
      <c r="B55" s="408" t="s">
        <v>413</v>
      </c>
      <c r="C55" s="407">
        <f t="shared" si="12"/>
        <v>0</v>
      </c>
      <c r="D55" s="407">
        <f t="shared" si="3"/>
        <v>0</v>
      </c>
      <c r="E55" s="409"/>
      <c r="F55" s="409"/>
      <c r="G55" s="409"/>
    </row>
    <row r="56" spans="1:9" ht="27.75" customHeight="1">
      <c r="A56" s="242" t="s">
        <v>144</v>
      </c>
      <c r="B56" s="408" t="s">
        <v>797</v>
      </c>
      <c r="C56" s="407">
        <f t="shared" si="12"/>
        <v>10834</v>
      </c>
      <c r="D56" s="407">
        <f t="shared" si="3"/>
        <v>10834</v>
      </c>
      <c r="E56" s="409"/>
      <c r="F56" s="409"/>
      <c r="G56" s="409">
        <v>10834</v>
      </c>
    </row>
    <row r="57" spans="1:9" ht="27.75" customHeight="1">
      <c r="A57" s="242">
        <v>9</v>
      </c>
      <c r="B57" s="406" t="s">
        <v>25</v>
      </c>
      <c r="C57" s="407">
        <f t="shared" si="12"/>
        <v>139330</v>
      </c>
      <c r="D57" s="407">
        <f>SUM(D58:D60)</f>
        <v>139330</v>
      </c>
      <c r="E57" s="407">
        <f t="shared" ref="E57:G57" si="15">SUM(E58:E60)</f>
        <v>0</v>
      </c>
      <c r="F57" s="407">
        <f t="shared" si="15"/>
        <v>16480</v>
      </c>
      <c r="G57" s="407">
        <f t="shared" si="15"/>
        <v>122850</v>
      </c>
    </row>
    <row r="58" spans="1:9" ht="27.75" customHeight="1">
      <c r="A58" s="242"/>
      <c r="B58" s="408" t="s">
        <v>798</v>
      </c>
      <c r="C58" s="407">
        <f t="shared" si="12"/>
        <v>9050</v>
      </c>
      <c r="D58" s="407">
        <f t="shared" si="3"/>
        <v>9050</v>
      </c>
      <c r="E58" s="409"/>
      <c r="F58" s="409"/>
      <c r="G58" s="409">
        <v>9050</v>
      </c>
    </row>
    <row r="59" spans="1:9" ht="27.75" customHeight="1">
      <c r="A59" s="242"/>
      <c r="B59" s="408" t="s">
        <v>414</v>
      </c>
      <c r="C59" s="407">
        <f t="shared" si="12"/>
        <v>113800</v>
      </c>
      <c r="D59" s="407">
        <f t="shared" si="3"/>
        <v>113800</v>
      </c>
      <c r="E59" s="409"/>
      <c r="F59" s="409"/>
      <c r="G59" s="409">
        <v>113800</v>
      </c>
    </row>
    <row r="60" spans="1:9" ht="27.75" customHeight="1">
      <c r="A60" s="242"/>
      <c r="B60" s="408" t="s">
        <v>415</v>
      </c>
      <c r="C60" s="407">
        <f t="shared" si="12"/>
        <v>16480</v>
      </c>
      <c r="D60" s="407">
        <f t="shared" si="3"/>
        <v>16480</v>
      </c>
      <c r="E60" s="409"/>
      <c r="F60" s="409">
        <v>16480</v>
      </c>
      <c r="G60" s="409"/>
    </row>
    <row r="61" spans="1:9" ht="27.75" customHeight="1">
      <c r="A61" s="242">
        <v>10</v>
      </c>
      <c r="B61" s="406" t="s">
        <v>416</v>
      </c>
      <c r="C61" s="555">
        <v>4340</v>
      </c>
      <c r="D61" s="407">
        <v>4340</v>
      </c>
      <c r="E61" s="407">
        <f>650</f>
        <v>650</v>
      </c>
      <c r="F61" s="407">
        <f>1845</f>
        <v>1845</v>
      </c>
      <c r="G61" s="407">
        <f>1845</f>
        <v>1845</v>
      </c>
      <c r="H61" s="404"/>
    </row>
    <row r="62" spans="1:9" s="387" customFormat="1" ht="48" customHeight="1">
      <c r="A62" s="397"/>
      <c r="B62" s="667" t="s">
        <v>936</v>
      </c>
      <c r="C62" s="407"/>
      <c r="D62" s="407"/>
      <c r="E62" s="407">
        <v>3449</v>
      </c>
      <c r="F62" s="407">
        <v>9801</v>
      </c>
      <c r="G62" s="407">
        <v>9792</v>
      </c>
      <c r="H62" s="668"/>
      <c r="I62" s="381"/>
    </row>
    <row r="63" spans="1:9" ht="27.75" customHeight="1">
      <c r="A63" s="242">
        <v>11</v>
      </c>
      <c r="B63" s="406" t="s">
        <v>26</v>
      </c>
      <c r="C63" s="407">
        <f t="shared" ref="C63:C72" si="16">D63</f>
        <v>54990</v>
      </c>
      <c r="D63" s="407">
        <f t="shared" si="3"/>
        <v>54990</v>
      </c>
      <c r="E63" s="407"/>
      <c r="F63" s="407">
        <v>54990</v>
      </c>
      <c r="G63" s="407"/>
    </row>
    <row r="64" spans="1:9" ht="27.75" hidden="1" customHeight="1">
      <c r="A64" s="242"/>
      <c r="B64" s="408" t="s">
        <v>417</v>
      </c>
      <c r="C64" s="407">
        <f t="shared" si="16"/>
        <v>0</v>
      </c>
      <c r="D64" s="407">
        <f t="shared" si="3"/>
        <v>0</v>
      </c>
      <c r="E64" s="409"/>
      <c r="F64" s="409"/>
      <c r="G64" s="409"/>
    </row>
    <row r="65" spans="1:9" ht="27.75" hidden="1" customHeight="1">
      <c r="A65" s="242"/>
      <c r="B65" s="408" t="s">
        <v>418</v>
      </c>
      <c r="C65" s="407">
        <f t="shared" si="16"/>
        <v>0</v>
      </c>
      <c r="D65" s="407">
        <f t="shared" si="3"/>
        <v>0</v>
      </c>
      <c r="E65" s="409"/>
      <c r="F65" s="409"/>
      <c r="G65" s="409"/>
    </row>
    <row r="66" spans="1:9" ht="27.75" customHeight="1">
      <c r="A66" s="242">
        <v>12</v>
      </c>
      <c r="B66" s="406" t="s">
        <v>419</v>
      </c>
      <c r="C66" s="407">
        <f t="shared" si="16"/>
        <v>1240</v>
      </c>
      <c r="D66" s="407">
        <f t="shared" si="3"/>
        <v>1240</v>
      </c>
      <c r="E66" s="407"/>
      <c r="F66" s="407"/>
      <c r="G66" s="407">
        <v>1240</v>
      </c>
    </row>
    <row r="67" spans="1:9" ht="36" customHeight="1">
      <c r="A67" s="242"/>
      <c r="B67" s="408" t="s">
        <v>439</v>
      </c>
      <c r="C67" s="407">
        <f t="shared" si="16"/>
        <v>620</v>
      </c>
      <c r="D67" s="407">
        <f t="shared" si="3"/>
        <v>620</v>
      </c>
      <c r="E67" s="409"/>
      <c r="F67" s="409"/>
      <c r="G67" s="409">
        <v>620</v>
      </c>
    </row>
    <row r="68" spans="1:9" ht="27.75" customHeight="1">
      <c r="A68" s="242">
        <v>13</v>
      </c>
      <c r="B68" s="406" t="s">
        <v>29</v>
      </c>
      <c r="C68" s="407">
        <f t="shared" si="16"/>
        <v>25500</v>
      </c>
      <c r="D68" s="407">
        <f>D69+D70+D72</f>
        <v>25500</v>
      </c>
      <c r="E68" s="407">
        <f>E69+E70+E72</f>
        <v>6195</v>
      </c>
      <c r="F68" s="407">
        <f t="shared" ref="F68:G68" si="17">F69+F70+F72</f>
        <v>8810</v>
      </c>
      <c r="G68" s="407">
        <f t="shared" si="17"/>
        <v>10495</v>
      </c>
    </row>
    <row r="69" spans="1:9" ht="27.75" customHeight="1">
      <c r="A69" s="242" t="s">
        <v>143</v>
      </c>
      <c r="B69" s="408" t="s">
        <v>420</v>
      </c>
      <c r="C69" s="407">
        <f t="shared" si="16"/>
        <v>6195</v>
      </c>
      <c r="D69" s="407">
        <f t="shared" ref="D69:D75" si="18">SUM(E69:G69)</f>
        <v>6195</v>
      </c>
      <c r="E69" s="409">
        <v>6195</v>
      </c>
      <c r="F69" s="409"/>
      <c r="G69" s="409"/>
    </row>
    <row r="70" spans="1:9" ht="27.75" customHeight="1">
      <c r="A70" s="242" t="s">
        <v>141</v>
      </c>
      <c r="B70" s="408" t="s">
        <v>421</v>
      </c>
      <c r="C70" s="407">
        <f t="shared" si="16"/>
        <v>8810</v>
      </c>
      <c r="D70" s="407">
        <f t="shared" si="18"/>
        <v>8810</v>
      </c>
      <c r="E70" s="409"/>
      <c r="F70" s="409">
        <v>8810</v>
      </c>
      <c r="G70" s="409"/>
    </row>
    <row r="71" spans="1:9" ht="36" customHeight="1">
      <c r="A71" s="242"/>
      <c r="B71" s="410" t="s">
        <v>422</v>
      </c>
      <c r="C71" s="407">
        <f t="shared" si="16"/>
        <v>0</v>
      </c>
      <c r="D71" s="407">
        <f t="shared" si="18"/>
        <v>0</v>
      </c>
      <c r="E71" s="411"/>
      <c r="F71" s="411"/>
      <c r="G71" s="411"/>
    </row>
    <row r="72" spans="1:9" ht="27.75" customHeight="1">
      <c r="A72" s="242" t="s">
        <v>144</v>
      </c>
      <c r="B72" s="408" t="s">
        <v>423</v>
      </c>
      <c r="C72" s="407">
        <f t="shared" si="16"/>
        <v>10495</v>
      </c>
      <c r="D72" s="407">
        <f t="shared" si="18"/>
        <v>10495</v>
      </c>
      <c r="E72" s="409"/>
      <c r="F72" s="409"/>
      <c r="G72" s="409">
        <v>10495</v>
      </c>
    </row>
    <row r="73" spans="1:9" s="387" customFormat="1" ht="27.75" customHeight="1">
      <c r="A73" s="397" t="s">
        <v>8</v>
      </c>
      <c r="B73" s="406" t="s">
        <v>28</v>
      </c>
      <c r="C73" s="407">
        <f t="shared" ref="C73:F73" si="19">SUM(C74:C76)</f>
        <v>1018000</v>
      </c>
      <c r="D73" s="407">
        <f>SUM(D74:D76)</f>
        <v>1878000</v>
      </c>
      <c r="E73" s="407">
        <f t="shared" si="19"/>
        <v>281700</v>
      </c>
      <c r="F73" s="407">
        <f t="shared" si="19"/>
        <v>1072105</v>
      </c>
      <c r="G73" s="407">
        <f>SUM(G74:G76)</f>
        <v>524195</v>
      </c>
    </row>
    <row r="74" spans="1:9" ht="36" customHeight="1">
      <c r="A74" s="242">
        <v>1</v>
      </c>
      <c r="B74" s="669" t="s">
        <v>938</v>
      </c>
      <c r="C74" s="409"/>
      <c r="D74" s="407">
        <v>380000</v>
      </c>
      <c r="E74" s="409">
        <f>D74*0.15</f>
        <v>57000</v>
      </c>
      <c r="F74" s="409">
        <f>(D74-E74)*0.6</f>
        <v>193800</v>
      </c>
      <c r="G74" s="409">
        <f>(D74-E74)*0.4</f>
        <v>129200</v>
      </c>
    </row>
    <row r="75" spans="1:9" ht="108" customHeight="1">
      <c r="A75" s="242">
        <v>2</v>
      </c>
      <c r="B75" s="670" t="s">
        <v>1153</v>
      </c>
      <c r="C75" s="407">
        <f>D75</f>
        <v>1018000</v>
      </c>
      <c r="D75" s="407">
        <f t="shared" si="18"/>
        <v>1018000</v>
      </c>
      <c r="E75" s="409">
        <v>152700</v>
      </c>
      <c r="F75" s="409">
        <v>735505</v>
      </c>
      <c r="G75" s="409">
        <v>129795</v>
      </c>
      <c r="H75" s="404"/>
    </row>
    <row r="76" spans="1:9" ht="69" customHeight="1">
      <c r="A76" s="242">
        <v>3</v>
      </c>
      <c r="B76" s="556" t="s">
        <v>799</v>
      </c>
      <c r="C76" s="407"/>
      <c r="D76" s="407">
        <v>480000</v>
      </c>
      <c r="E76" s="409">
        <f>D76*0.15</f>
        <v>72000</v>
      </c>
      <c r="F76" s="409">
        <f>D76*0.85*0.35</f>
        <v>142800</v>
      </c>
      <c r="G76" s="409">
        <f>D76*0.85*0.65</f>
        <v>265200</v>
      </c>
      <c r="I76" s="404"/>
    </row>
    <row r="78" spans="1:9" hidden="1">
      <c r="E78" s="243" t="s">
        <v>802</v>
      </c>
      <c r="G78" s="243">
        <f>G43+G49+G50+G56+G66+G72</f>
        <v>77299</v>
      </c>
    </row>
    <row r="79" spans="1:9" hidden="1">
      <c r="D79" s="243"/>
      <c r="E79" s="243" t="s">
        <v>803</v>
      </c>
      <c r="G79" s="243">
        <f>G8-G78</f>
        <v>983202</v>
      </c>
    </row>
    <row r="80" spans="1:9" hidden="1"/>
  </sheetData>
  <mergeCells count="10">
    <mergeCell ref="A1:B1"/>
    <mergeCell ref="B6:B7"/>
    <mergeCell ref="A6:A7"/>
    <mergeCell ref="A3:G3"/>
    <mergeCell ref="A4:G4"/>
    <mergeCell ref="C6:C7"/>
    <mergeCell ref="F1:G1"/>
    <mergeCell ref="F2:G2"/>
    <mergeCell ref="D6:D7"/>
    <mergeCell ref="E6:G6"/>
  </mergeCells>
  <pageMargins left="0.52" right="0.32" top="0.28000000000000003" bottom="0.4" header="0.3" footer="0.21"/>
  <pageSetup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E29"/>
  <sheetViews>
    <sheetView workbookViewId="0">
      <selection activeCell="K16" sqref="K16"/>
    </sheetView>
  </sheetViews>
  <sheetFormatPr defaultRowHeight="16.5"/>
  <cols>
    <col min="1" max="1" width="5.85546875" style="3" customWidth="1"/>
    <col min="2" max="2" width="66.5703125" style="3" customWidth="1"/>
    <col min="3" max="3" width="22.42578125" style="3" customWidth="1"/>
    <col min="4" max="4" width="36" style="3" hidden="1" customWidth="1"/>
    <col min="5" max="5" width="0" style="3" hidden="1" customWidth="1"/>
    <col min="6" max="250" width="9.140625" style="3"/>
    <col min="251" max="251" width="5.85546875" style="3" customWidth="1"/>
    <col min="252" max="252" width="69.85546875" style="3" customWidth="1"/>
    <col min="253" max="256" width="11.85546875" style="3" customWidth="1"/>
    <col min="257" max="506" width="9.140625" style="3"/>
    <col min="507" max="507" width="5.85546875" style="3" customWidth="1"/>
    <col min="508" max="508" width="69.85546875" style="3" customWidth="1"/>
    <col min="509" max="512" width="11.85546875" style="3" customWidth="1"/>
    <col min="513" max="762" width="9.140625" style="3"/>
    <col min="763" max="763" width="5.85546875" style="3" customWidth="1"/>
    <col min="764" max="764" width="69.85546875" style="3" customWidth="1"/>
    <col min="765" max="768" width="11.85546875" style="3" customWidth="1"/>
    <col min="769" max="1018" width="9.140625" style="3"/>
    <col min="1019" max="1019" width="5.85546875" style="3" customWidth="1"/>
    <col min="1020" max="1020" width="69.85546875" style="3" customWidth="1"/>
    <col min="1021" max="1024" width="11.85546875" style="3" customWidth="1"/>
    <col min="1025" max="1274" width="9.140625" style="3"/>
    <col min="1275" max="1275" width="5.85546875" style="3" customWidth="1"/>
    <col min="1276" max="1276" width="69.85546875" style="3" customWidth="1"/>
    <col min="1277" max="1280" width="11.85546875" style="3" customWidth="1"/>
    <col min="1281" max="1530" width="9.140625" style="3"/>
    <col min="1531" max="1531" width="5.85546875" style="3" customWidth="1"/>
    <col min="1532" max="1532" width="69.85546875" style="3" customWidth="1"/>
    <col min="1533" max="1536" width="11.85546875" style="3" customWidth="1"/>
    <col min="1537" max="1786" width="9.140625" style="3"/>
    <col min="1787" max="1787" width="5.85546875" style="3" customWidth="1"/>
    <col min="1788" max="1788" width="69.85546875" style="3" customWidth="1"/>
    <col min="1789" max="1792" width="11.85546875" style="3" customWidth="1"/>
    <col min="1793" max="2042" width="9.140625" style="3"/>
    <col min="2043" max="2043" width="5.85546875" style="3" customWidth="1"/>
    <col min="2044" max="2044" width="69.85546875" style="3" customWidth="1"/>
    <col min="2045" max="2048" width="11.85546875" style="3" customWidth="1"/>
    <col min="2049" max="2298" width="9.140625" style="3"/>
    <col min="2299" max="2299" width="5.85546875" style="3" customWidth="1"/>
    <col min="2300" max="2300" width="69.85546875" style="3" customWidth="1"/>
    <col min="2301" max="2304" width="11.85546875" style="3" customWidth="1"/>
    <col min="2305" max="2554" width="9.140625" style="3"/>
    <col min="2555" max="2555" width="5.85546875" style="3" customWidth="1"/>
    <col min="2556" max="2556" width="69.85546875" style="3" customWidth="1"/>
    <col min="2557" max="2560" width="11.85546875" style="3" customWidth="1"/>
    <col min="2561" max="2810" width="9.140625" style="3"/>
    <col min="2811" max="2811" width="5.85546875" style="3" customWidth="1"/>
    <col min="2812" max="2812" width="69.85546875" style="3" customWidth="1"/>
    <col min="2813" max="2816" width="11.85546875" style="3" customWidth="1"/>
    <col min="2817" max="3066" width="9.140625" style="3"/>
    <col min="3067" max="3067" width="5.85546875" style="3" customWidth="1"/>
    <col min="3068" max="3068" width="69.85546875" style="3" customWidth="1"/>
    <col min="3069" max="3072" width="11.85546875" style="3" customWidth="1"/>
    <col min="3073" max="3322" width="9.140625" style="3"/>
    <col min="3323" max="3323" width="5.85546875" style="3" customWidth="1"/>
    <col min="3324" max="3324" width="69.85546875" style="3" customWidth="1"/>
    <col min="3325" max="3328" width="11.85546875" style="3" customWidth="1"/>
    <col min="3329" max="3578" width="9.140625" style="3"/>
    <col min="3579" max="3579" width="5.85546875" style="3" customWidth="1"/>
    <col min="3580" max="3580" width="69.85546875" style="3" customWidth="1"/>
    <col min="3581" max="3584" width="11.85546875" style="3" customWidth="1"/>
    <col min="3585" max="3834" width="9.140625" style="3"/>
    <col min="3835" max="3835" width="5.85546875" style="3" customWidth="1"/>
    <col min="3836" max="3836" width="69.85546875" style="3" customWidth="1"/>
    <col min="3837" max="3840" width="11.85546875" style="3" customWidth="1"/>
    <col min="3841" max="4090" width="9.140625" style="3"/>
    <col min="4091" max="4091" width="5.85546875" style="3" customWidth="1"/>
    <col min="4092" max="4092" width="69.85546875" style="3" customWidth="1"/>
    <col min="4093" max="4096" width="11.85546875" style="3" customWidth="1"/>
    <col min="4097" max="4346" width="9.140625" style="3"/>
    <col min="4347" max="4347" width="5.85546875" style="3" customWidth="1"/>
    <col min="4348" max="4348" width="69.85546875" style="3" customWidth="1"/>
    <col min="4349" max="4352" width="11.85546875" style="3" customWidth="1"/>
    <col min="4353" max="4602" width="9.140625" style="3"/>
    <col min="4603" max="4603" width="5.85546875" style="3" customWidth="1"/>
    <col min="4604" max="4604" width="69.85546875" style="3" customWidth="1"/>
    <col min="4605" max="4608" width="11.85546875" style="3" customWidth="1"/>
    <col min="4609" max="4858" width="9.140625" style="3"/>
    <col min="4859" max="4859" width="5.85546875" style="3" customWidth="1"/>
    <col min="4860" max="4860" width="69.85546875" style="3" customWidth="1"/>
    <col min="4861" max="4864" width="11.85546875" style="3" customWidth="1"/>
    <col min="4865" max="5114" width="9.140625" style="3"/>
    <col min="5115" max="5115" width="5.85546875" style="3" customWidth="1"/>
    <col min="5116" max="5116" width="69.85546875" style="3" customWidth="1"/>
    <col min="5117" max="5120" width="11.85546875" style="3" customWidth="1"/>
    <col min="5121" max="5370" width="9.140625" style="3"/>
    <col min="5371" max="5371" width="5.85546875" style="3" customWidth="1"/>
    <col min="5372" max="5372" width="69.85546875" style="3" customWidth="1"/>
    <col min="5373" max="5376" width="11.85546875" style="3" customWidth="1"/>
    <col min="5377" max="5626" width="9.140625" style="3"/>
    <col min="5627" max="5627" width="5.85546875" style="3" customWidth="1"/>
    <col min="5628" max="5628" width="69.85546875" style="3" customWidth="1"/>
    <col min="5629" max="5632" width="11.85546875" style="3" customWidth="1"/>
    <col min="5633" max="5882" width="9.140625" style="3"/>
    <col min="5883" max="5883" width="5.85546875" style="3" customWidth="1"/>
    <col min="5884" max="5884" width="69.85546875" style="3" customWidth="1"/>
    <col min="5885" max="5888" width="11.85546875" style="3" customWidth="1"/>
    <col min="5889" max="6138" width="9.140625" style="3"/>
    <col min="6139" max="6139" width="5.85546875" style="3" customWidth="1"/>
    <col min="6140" max="6140" width="69.85546875" style="3" customWidth="1"/>
    <col min="6141" max="6144" width="11.85546875" style="3" customWidth="1"/>
    <col min="6145" max="6394" width="9.140625" style="3"/>
    <col min="6395" max="6395" width="5.85546875" style="3" customWidth="1"/>
    <col min="6396" max="6396" width="69.85546875" style="3" customWidth="1"/>
    <col min="6397" max="6400" width="11.85546875" style="3" customWidth="1"/>
    <col min="6401" max="6650" width="9.140625" style="3"/>
    <col min="6651" max="6651" width="5.85546875" style="3" customWidth="1"/>
    <col min="6652" max="6652" width="69.85546875" style="3" customWidth="1"/>
    <col min="6653" max="6656" width="11.85546875" style="3" customWidth="1"/>
    <col min="6657" max="6906" width="9.140625" style="3"/>
    <col min="6907" max="6907" width="5.85546875" style="3" customWidth="1"/>
    <col min="6908" max="6908" width="69.85546875" style="3" customWidth="1"/>
    <col min="6909" max="6912" width="11.85546875" style="3" customWidth="1"/>
    <col min="6913" max="7162" width="9.140625" style="3"/>
    <col min="7163" max="7163" width="5.85546875" style="3" customWidth="1"/>
    <col min="7164" max="7164" width="69.85546875" style="3" customWidth="1"/>
    <col min="7165" max="7168" width="11.85546875" style="3" customWidth="1"/>
    <col min="7169" max="7418" width="9.140625" style="3"/>
    <col min="7419" max="7419" width="5.85546875" style="3" customWidth="1"/>
    <col min="7420" max="7420" width="69.85546875" style="3" customWidth="1"/>
    <col min="7421" max="7424" width="11.85546875" style="3" customWidth="1"/>
    <col min="7425" max="7674" width="9.140625" style="3"/>
    <col min="7675" max="7675" width="5.85546875" style="3" customWidth="1"/>
    <col min="7676" max="7676" width="69.85546875" style="3" customWidth="1"/>
    <col min="7677" max="7680" width="11.85546875" style="3" customWidth="1"/>
    <col min="7681" max="7930" width="9.140625" style="3"/>
    <col min="7931" max="7931" width="5.85546875" style="3" customWidth="1"/>
    <col min="7932" max="7932" width="69.85546875" style="3" customWidth="1"/>
    <col min="7933" max="7936" width="11.85546875" style="3" customWidth="1"/>
    <col min="7937" max="8186" width="9.140625" style="3"/>
    <col min="8187" max="8187" width="5.85546875" style="3" customWidth="1"/>
    <col min="8188" max="8188" width="69.85546875" style="3" customWidth="1"/>
    <col min="8189" max="8192" width="11.85546875" style="3" customWidth="1"/>
    <col min="8193" max="8442" width="9.140625" style="3"/>
    <col min="8443" max="8443" width="5.85546875" style="3" customWidth="1"/>
    <col min="8444" max="8444" width="69.85546875" style="3" customWidth="1"/>
    <col min="8445" max="8448" width="11.85546875" style="3" customWidth="1"/>
    <col min="8449" max="8698" width="9.140625" style="3"/>
    <col min="8699" max="8699" width="5.85546875" style="3" customWidth="1"/>
    <col min="8700" max="8700" width="69.85546875" style="3" customWidth="1"/>
    <col min="8701" max="8704" width="11.85546875" style="3" customWidth="1"/>
    <col min="8705" max="8954" width="9.140625" style="3"/>
    <col min="8955" max="8955" width="5.85546875" style="3" customWidth="1"/>
    <col min="8956" max="8956" width="69.85546875" style="3" customWidth="1"/>
    <col min="8957" max="8960" width="11.85546875" style="3" customWidth="1"/>
    <col min="8961" max="9210" width="9.140625" style="3"/>
    <col min="9211" max="9211" width="5.85546875" style="3" customWidth="1"/>
    <col min="9212" max="9212" width="69.85546875" style="3" customWidth="1"/>
    <col min="9213" max="9216" width="11.85546875" style="3" customWidth="1"/>
    <col min="9217" max="9466" width="9.140625" style="3"/>
    <col min="9467" max="9467" width="5.85546875" style="3" customWidth="1"/>
    <col min="9468" max="9468" width="69.85546875" style="3" customWidth="1"/>
    <col min="9469" max="9472" width="11.85546875" style="3" customWidth="1"/>
    <col min="9473" max="9722" width="9.140625" style="3"/>
    <col min="9723" max="9723" width="5.85546875" style="3" customWidth="1"/>
    <col min="9724" max="9724" width="69.85546875" style="3" customWidth="1"/>
    <col min="9725" max="9728" width="11.85546875" style="3" customWidth="1"/>
    <col min="9729" max="9978" width="9.140625" style="3"/>
    <col min="9979" max="9979" width="5.85546875" style="3" customWidth="1"/>
    <col min="9980" max="9980" width="69.85546875" style="3" customWidth="1"/>
    <col min="9981" max="9984" width="11.85546875" style="3" customWidth="1"/>
    <col min="9985" max="10234" width="9.140625" style="3"/>
    <col min="10235" max="10235" width="5.85546875" style="3" customWidth="1"/>
    <col min="10236" max="10236" width="69.85546875" style="3" customWidth="1"/>
    <col min="10237" max="10240" width="11.85546875" style="3" customWidth="1"/>
    <col min="10241" max="10490" width="9.140625" style="3"/>
    <col min="10491" max="10491" width="5.85546875" style="3" customWidth="1"/>
    <col min="10492" max="10492" width="69.85546875" style="3" customWidth="1"/>
    <col min="10493" max="10496" width="11.85546875" style="3" customWidth="1"/>
    <col min="10497" max="10746" width="9.140625" style="3"/>
    <col min="10747" max="10747" width="5.85546875" style="3" customWidth="1"/>
    <col min="10748" max="10748" width="69.85546875" style="3" customWidth="1"/>
    <col min="10749" max="10752" width="11.85546875" style="3" customWidth="1"/>
    <col min="10753" max="11002" width="9.140625" style="3"/>
    <col min="11003" max="11003" width="5.85546875" style="3" customWidth="1"/>
    <col min="11004" max="11004" width="69.85546875" style="3" customWidth="1"/>
    <col min="11005" max="11008" width="11.85546875" style="3" customWidth="1"/>
    <col min="11009" max="11258" width="9.140625" style="3"/>
    <col min="11259" max="11259" width="5.85546875" style="3" customWidth="1"/>
    <col min="11260" max="11260" width="69.85546875" style="3" customWidth="1"/>
    <col min="11261" max="11264" width="11.85546875" style="3" customWidth="1"/>
    <col min="11265" max="11514" width="9.140625" style="3"/>
    <col min="11515" max="11515" width="5.85546875" style="3" customWidth="1"/>
    <col min="11516" max="11516" width="69.85546875" style="3" customWidth="1"/>
    <col min="11517" max="11520" width="11.85546875" style="3" customWidth="1"/>
    <col min="11521" max="11770" width="9.140625" style="3"/>
    <col min="11771" max="11771" width="5.85546875" style="3" customWidth="1"/>
    <col min="11772" max="11772" width="69.85546875" style="3" customWidth="1"/>
    <col min="11773" max="11776" width="11.85546875" style="3" customWidth="1"/>
    <col min="11777" max="12026" width="9.140625" style="3"/>
    <col min="12027" max="12027" width="5.85546875" style="3" customWidth="1"/>
    <col min="12028" max="12028" width="69.85546875" style="3" customWidth="1"/>
    <col min="12029" max="12032" width="11.85546875" style="3" customWidth="1"/>
    <col min="12033" max="12282" width="9.140625" style="3"/>
    <col min="12283" max="12283" width="5.85546875" style="3" customWidth="1"/>
    <col min="12284" max="12284" width="69.85546875" style="3" customWidth="1"/>
    <col min="12285" max="12288" width="11.85546875" style="3" customWidth="1"/>
    <col min="12289" max="12538" width="9.140625" style="3"/>
    <col min="12539" max="12539" width="5.85546875" style="3" customWidth="1"/>
    <col min="12540" max="12540" width="69.85546875" style="3" customWidth="1"/>
    <col min="12541" max="12544" width="11.85546875" style="3" customWidth="1"/>
    <col min="12545" max="12794" width="9.140625" style="3"/>
    <col min="12795" max="12795" width="5.85546875" style="3" customWidth="1"/>
    <col min="12796" max="12796" width="69.85546875" style="3" customWidth="1"/>
    <col min="12797" max="12800" width="11.85546875" style="3" customWidth="1"/>
    <col min="12801" max="13050" width="9.140625" style="3"/>
    <col min="13051" max="13051" width="5.85546875" style="3" customWidth="1"/>
    <col min="13052" max="13052" width="69.85546875" style="3" customWidth="1"/>
    <col min="13053" max="13056" width="11.85546875" style="3" customWidth="1"/>
    <col min="13057" max="13306" width="9.140625" style="3"/>
    <col min="13307" max="13307" width="5.85546875" style="3" customWidth="1"/>
    <col min="13308" max="13308" width="69.85546875" style="3" customWidth="1"/>
    <col min="13309" max="13312" width="11.85546875" style="3" customWidth="1"/>
    <col min="13313" max="13562" width="9.140625" style="3"/>
    <col min="13563" max="13563" width="5.85546875" style="3" customWidth="1"/>
    <col min="13564" max="13564" width="69.85546875" style="3" customWidth="1"/>
    <col min="13565" max="13568" width="11.85546875" style="3" customWidth="1"/>
    <col min="13569" max="13818" width="9.140625" style="3"/>
    <col min="13819" max="13819" width="5.85546875" style="3" customWidth="1"/>
    <col min="13820" max="13820" width="69.85546875" style="3" customWidth="1"/>
    <col min="13821" max="13824" width="11.85546875" style="3" customWidth="1"/>
    <col min="13825" max="14074" width="9.140625" style="3"/>
    <col min="14075" max="14075" width="5.85546875" style="3" customWidth="1"/>
    <col min="14076" max="14076" width="69.85546875" style="3" customWidth="1"/>
    <col min="14077" max="14080" width="11.85546875" style="3" customWidth="1"/>
    <col min="14081" max="14330" width="9.140625" style="3"/>
    <col min="14331" max="14331" width="5.85546875" style="3" customWidth="1"/>
    <col min="14332" max="14332" width="69.85546875" style="3" customWidth="1"/>
    <col min="14333" max="14336" width="11.85546875" style="3" customWidth="1"/>
    <col min="14337" max="14586" width="9.140625" style="3"/>
    <col min="14587" max="14587" width="5.85546875" style="3" customWidth="1"/>
    <col min="14588" max="14588" width="69.85546875" style="3" customWidth="1"/>
    <col min="14589" max="14592" width="11.85546875" style="3" customWidth="1"/>
    <col min="14593" max="14842" width="9.140625" style="3"/>
    <col min="14843" max="14843" width="5.85546875" style="3" customWidth="1"/>
    <col min="14844" max="14844" width="69.85546875" style="3" customWidth="1"/>
    <col min="14845" max="14848" width="11.85546875" style="3" customWidth="1"/>
    <col min="14849" max="15098" width="9.140625" style="3"/>
    <col min="15099" max="15099" width="5.85546875" style="3" customWidth="1"/>
    <col min="15100" max="15100" width="69.85546875" style="3" customWidth="1"/>
    <col min="15101" max="15104" width="11.85546875" style="3" customWidth="1"/>
    <col min="15105" max="15354" width="9.140625" style="3"/>
    <col min="15355" max="15355" width="5.85546875" style="3" customWidth="1"/>
    <col min="15356" max="15356" width="69.85546875" style="3" customWidth="1"/>
    <col min="15357" max="15360" width="11.85546875" style="3" customWidth="1"/>
    <col min="15361" max="15610" width="9.140625" style="3"/>
    <col min="15611" max="15611" width="5.85546875" style="3" customWidth="1"/>
    <col min="15612" max="15612" width="69.85546875" style="3" customWidth="1"/>
    <col min="15613" max="15616" width="11.85546875" style="3" customWidth="1"/>
    <col min="15617" max="15866" width="9.140625" style="3"/>
    <col min="15867" max="15867" width="5.85546875" style="3" customWidth="1"/>
    <col min="15868" max="15868" width="69.85546875" style="3" customWidth="1"/>
    <col min="15869" max="15872" width="11.85546875" style="3" customWidth="1"/>
    <col min="15873" max="16122" width="9.140625" style="3"/>
    <col min="16123" max="16123" width="5.85546875" style="3" customWidth="1"/>
    <col min="16124" max="16124" width="69.85546875" style="3" customWidth="1"/>
    <col min="16125" max="16128" width="11.85546875" style="3" customWidth="1"/>
    <col min="16129" max="16384" width="9.140625" style="3"/>
  </cols>
  <sheetData>
    <row r="1" spans="1:5" ht="21.75" customHeight="1">
      <c r="A1" s="375" t="str">
        <f>'Biểu 1-15'!A1</f>
        <v xml:space="preserve">             </v>
      </c>
      <c r="B1" s="16"/>
      <c r="C1" s="65" t="s">
        <v>30</v>
      </c>
    </row>
    <row r="2" spans="1:5" ht="29.25" customHeight="1">
      <c r="A2" s="379"/>
      <c r="B2" s="16"/>
      <c r="C2" s="64" t="s">
        <v>134</v>
      </c>
    </row>
    <row r="3" spans="1:5" ht="28.5" hidden="1" customHeight="1">
      <c r="A3" s="17"/>
      <c r="B3" s="17"/>
      <c r="C3" s="64" t="s">
        <v>134</v>
      </c>
    </row>
    <row r="4" spans="1:5" ht="35.25" customHeight="1">
      <c r="A4" s="690" t="s">
        <v>916</v>
      </c>
      <c r="B4" s="690"/>
      <c r="C4" s="690"/>
    </row>
    <row r="5" spans="1:5" ht="21" customHeight="1">
      <c r="A5" s="191" t="str">
        <f>'Biểu 2 -16'!A4</f>
        <v>(Kèm theo Báo cáo số 208/BC-UBND ngày 24/12/2025 của UBND phường Hoa Lư)</v>
      </c>
      <c r="B5" s="193"/>
      <c r="C5" s="194"/>
    </row>
    <row r="6" spans="1:5" ht="12.75" hidden="1" customHeight="1">
      <c r="A6" s="20"/>
      <c r="B6" s="20"/>
    </row>
    <row r="7" spans="1:5" ht="25.5" customHeight="1">
      <c r="A7" s="18"/>
      <c r="B7" s="18"/>
      <c r="C7" s="390" t="s">
        <v>0</v>
      </c>
    </row>
    <row r="8" spans="1:5" s="2" customFormat="1" ht="15" customHeight="1">
      <c r="A8" s="693" t="s">
        <v>63</v>
      </c>
      <c r="B8" s="693" t="s">
        <v>1</v>
      </c>
      <c r="C8" s="691" t="s">
        <v>280</v>
      </c>
    </row>
    <row r="9" spans="1:5" s="2" customFormat="1" ht="9" customHeight="1">
      <c r="A9" s="693"/>
      <c r="B9" s="693"/>
      <c r="C9" s="691"/>
    </row>
    <row r="10" spans="1:5" s="2" customFormat="1" ht="10.5" customHeight="1">
      <c r="A10" s="693"/>
      <c r="B10" s="693"/>
      <c r="C10" s="691"/>
    </row>
    <row r="11" spans="1:5" s="10" customFormat="1" ht="17.25" customHeight="1">
      <c r="A11" s="8" t="s">
        <v>2</v>
      </c>
      <c r="B11" s="8" t="s">
        <v>3</v>
      </c>
      <c r="C11" s="235" t="s">
        <v>128</v>
      </c>
    </row>
    <row r="12" spans="1:5" s="6" customFormat="1" ht="24" customHeight="1">
      <c r="A12" s="11"/>
      <c r="B12" s="27" t="s">
        <v>16</v>
      </c>
      <c r="C12" s="26">
        <f>C13+C23</f>
        <v>1317441</v>
      </c>
      <c r="D12" s="66">
        <v>637185</v>
      </c>
      <c r="E12" s="66">
        <v>830109</v>
      </c>
    </row>
    <row r="13" spans="1:5" s="2" customFormat="1" ht="24" customHeight="1">
      <c r="A13" s="11" t="s">
        <v>2</v>
      </c>
      <c r="B13" s="27" t="s">
        <v>31</v>
      </c>
      <c r="C13" s="26">
        <f>C14+C17+C22</f>
        <v>1307441</v>
      </c>
      <c r="D13" s="234"/>
    </row>
    <row r="14" spans="1:5" s="4" customFormat="1" ht="24" customHeight="1">
      <c r="A14" s="11" t="s">
        <v>5</v>
      </c>
      <c r="B14" s="27" t="s">
        <v>139</v>
      </c>
      <c r="C14" s="26">
        <f>C15+C16</f>
        <v>552675</v>
      </c>
    </row>
    <row r="15" spans="1:5" s="38" customFormat="1" ht="24" customHeight="1">
      <c r="A15" s="37" t="s">
        <v>68</v>
      </c>
      <c r="B15" s="28" t="s">
        <v>800</v>
      </c>
      <c r="C15" s="12">
        <f>'Biểu 1-15'!C20</f>
        <v>28480</v>
      </c>
    </row>
    <row r="16" spans="1:5" s="38" customFormat="1" ht="24" customHeight="1">
      <c r="A16" s="37" t="s">
        <v>68</v>
      </c>
      <c r="B16" s="28" t="s">
        <v>870</v>
      </c>
      <c r="C16" s="12">
        <f>'Biểu 1-15'!C21</f>
        <v>524195</v>
      </c>
    </row>
    <row r="17" spans="1:3" s="6" customFormat="1" ht="24" customHeight="1">
      <c r="A17" s="11" t="s">
        <v>8</v>
      </c>
      <c r="B17" s="27" t="s">
        <v>17</v>
      </c>
      <c r="C17" s="26">
        <f>'Biểu 1-15'!C22</f>
        <v>736056</v>
      </c>
    </row>
    <row r="18" spans="1:3" s="2" customFormat="1" ht="19.5" customHeight="1">
      <c r="A18" s="11"/>
      <c r="B18" s="29" t="s">
        <v>34</v>
      </c>
      <c r="C18" s="26"/>
    </row>
    <row r="19" spans="1:3" s="2" customFormat="1" ht="19.5" customHeight="1">
      <c r="A19" s="14" t="s">
        <v>75</v>
      </c>
      <c r="B19" s="29" t="s">
        <v>807</v>
      </c>
      <c r="C19" s="33">
        <f>'Biểu 1-15'!C24</f>
        <v>453947</v>
      </c>
    </row>
    <row r="20" spans="1:3" s="2" customFormat="1" ht="19.5" customHeight="1">
      <c r="A20" s="14" t="s">
        <v>75</v>
      </c>
      <c r="B20" s="29" t="s">
        <v>806</v>
      </c>
      <c r="C20" s="33">
        <f>'Biểu 1-15'!C25</f>
        <v>900</v>
      </c>
    </row>
    <row r="21" spans="1:3" s="2" customFormat="1" ht="22.5" customHeight="1">
      <c r="A21" s="11" t="s">
        <v>12</v>
      </c>
      <c r="B21" s="27" t="s">
        <v>19</v>
      </c>
      <c r="C21" s="26"/>
    </row>
    <row r="22" spans="1:3" s="6" customFormat="1" ht="22.5" customHeight="1">
      <c r="A22" s="11" t="s">
        <v>13</v>
      </c>
      <c r="B22" s="27" t="s">
        <v>18</v>
      </c>
      <c r="C22" s="26">
        <f>'Biểu 1-15'!C27</f>
        <v>18710</v>
      </c>
    </row>
    <row r="23" spans="1:3" s="2" customFormat="1" ht="22.5" customHeight="1">
      <c r="A23" s="11" t="s">
        <v>3</v>
      </c>
      <c r="B23" s="35" t="s">
        <v>36</v>
      </c>
      <c r="C23" s="26">
        <f>C24</f>
        <v>10000</v>
      </c>
    </row>
    <row r="24" spans="1:3" s="2" customFormat="1" ht="21.75" customHeight="1">
      <c r="A24" s="11"/>
      <c r="B24" s="27" t="s">
        <v>21</v>
      </c>
      <c r="C24" s="26">
        <f>'Biểu 1-15'!C29</f>
        <v>10000</v>
      </c>
    </row>
    <row r="25" spans="1:3" s="2" customFormat="1" ht="21.75" customHeight="1">
      <c r="A25" s="36"/>
      <c r="B25" s="233"/>
      <c r="C25" s="195"/>
    </row>
    <row r="26" spans="1:3" s="2" customFormat="1" ht="21" customHeight="1">
      <c r="A26" s="56"/>
      <c r="B26" s="57"/>
    </row>
    <row r="27" spans="1:3" ht="42.75" customHeight="1">
      <c r="A27" s="692"/>
      <c r="B27" s="692"/>
    </row>
    <row r="28" spans="1:3" ht="28.5" customHeight="1">
      <c r="A28" s="692"/>
      <c r="B28" s="692"/>
    </row>
    <row r="29" spans="1:3" ht="20.25" customHeight="1">
      <c r="A29" s="30"/>
      <c r="B29" s="30"/>
    </row>
  </sheetData>
  <mergeCells count="6">
    <mergeCell ref="A4:C4"/>
    <mergeCell ref="C8:C10"/>
    <mergeCell ref="A28:B28"/>
    <mergeCell ref="A27:B27"/>
    <mergeCell ref="B8:B10"/>
    <mergeCell ref="A8:A10"/>
  </mergeCells>
  <pageMargins left="0.48" right="0.28000000000000003" top="0.38" bottom="0.17" header="0.19" footer="0.17"/>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M267"/>
  <sheetViews>
    <sheetView zoomScaleNormal="100" workbookViewId="0">
      <selection activeCell="C90" sqref="C90"/>
    </sheetView>
  </sheetViews>
  <sheetFormatPr defaultRowHeight="15.75"/>
  <cols>
    <col min="1" max="1" width="5.85546875" style="401" customWidth="1"/>
    <col min="2" max="2" width="64.85546875" style="401" customWidth="1"/>
    <col min="3" max="3" width="25.5703125" style="402" customWidth="1"/>
    <col min="4" max="4" width="22.42578125" style="402" hidden="1" customWidth="1"/>
    <col min="5" max="5" width="24.28515625" style="401" customWidth="1"/>
    <col min="6" max="252" width="9.140625" style="401"/>
    <col min="253" max="253" width="5.85546875" style="401" customWidth="1"/>
    <col min="254" max="254" width="88.140625" style="401" customWidth="1"/>
    <col min="255" max="256" width="17.85546875" style="401" customWidth="1"/>
    <col min="257" max="257" width="17" style="401" customWidth="1"/>
    <col min="258" max="508" width="9.140625" style="401"/>
    <col min="509" max="509" width="5.85546875" style="401" customWidth="1"/>
    <col min="510" max="510" width="88.140625" style="401" customWidth="1"/>
    <col min="511" max="512" width="17.85546875" style="401" customWidth="1"/>
    <col min="513" max="513" width="17" style="401" customWidth="1"/>
    <col min="514" max="764" width="9.140625" style="401"/>
    <col min="765" max="765" width="5.85546875" style="401" customWidth="1"/>
    <col min="766" max="766" width="88.140625" style="401" customWidth="1"/>
    <col min="767" max="768" width="17.85546875" style="401" customWidth="1"/>
    <col min="769" max="769" width="17" style="401" customWidth="1"/>
    <col min="770" max="1020" width="9.140625" style="401"/>
    <col min="1021" max="1021" width="5.85546875" style="401" customWidth="1"/>
    <col min="1022" max="1022" width="88.140625" style="401" customWidth="1"/>
    <col min="1023" max="1024" width="17.85546875" style="401" customWidth="1"/>
    <col min="1025" max="1025" width="17" style="401" customWidth="1"/>
    <col min="1026" max="1276" width="9.140625" style="401"/>
    <col min="1277" max="1277" width="5.85546875" style="401" customWidth="1"/>
    <col min="1278" max="1278" width="88.140625" style="401" customWidth="1"/>
    <col min="1279" max="1280" width="17.85546875" style="401" customWidth="1"/>
    <col min="1281" max="1281" width="17" style="401" customWidth="1"/>
    <col min="1282" max="1532" width="9.140625" style="401"/>
    <col min="1533" max="1533" width="5.85546875" style="401" customWidth="1"/>
    <col min="1534" max="1534" width="88.140625" style="401" customWidth="1"/>
    <col min="1535" max="1536" width="17.85546875" style="401" customWidth="1"/>
    <col min="1537" max="1537" width="17" style="401" customWidth="1"/>
    <col min="1538" max="1788" width="9.140625" style="401"/>
    <col min="1789" max="1789" width="5.85546875" style="401" customWidth="1"/>
    <col min="1790" max="1790" width="88.140625" style="401" customWidth="1"/>
    <col min="1791" max="1792" width="17.85546875" style="401" customWidth="1"/>
    <col min="1793" max="1793" width="17" style="401" customWidth="1"/>
    <col min="1794" max="2044" width="9.140625" style="401"/>
    <col min="2045" max="2045" width="5.85546875" style="401" customWidth="1"/>
    <col min="2046" max="2046" width="88.140625" style="401" customWidth="1"/>
    <col min="2047" max="2048" width="17.85546875" style="401" customWidth="1"/>
    <col min="2049" max="2049" width="17" style="401" customWidth="1"/>
    <col min="2050" max="2300" width="9.140625" style="401"/>
    <col min="2301" max="2301" width="5.85546875" style="401" customWidth="1"/>
    <col min="2302" max="2302" width="88.140625" style="401" customWidth="1"/>
    <col min="2303" max="2304" width="17.85546875" style="401" customWidth="1"/>
    <col min="2305" max="2305" width="17" style="401" customWidth="1"/>
    <col min="2306" max="2556" width="9.140625" style="401"/>
    <col min="2557" max="2557" width="5.85546875" style="401" customWidth="1"/>
    <col min="2558" max="2558" width="88.140625" style="401" customWidth="1"/>
    <col min="2559" max="2560" width="17.85546875" style="401" customWidth="1"/>
    <col min="2561" max="2561" width="17" style="401" customWidth="1"/>
    <col min="2562" max="2812" width="9.140625" style="401"/>
    <col min="2813" max="2813" width="5.85546875" style="401" customWidth="1"/>
    <col min="2814" max="2814" width="88.140625" style="401" customWidth="1"/>
    <col min="2815" max="2816" width="17.85546875" style="401" customWidth="1"/>
    <col min="2817" max="2817" width="17" style="401" customWidth="1"/>
    <col min="2818" max="3068" width="9.140625" style="401"/>
    <col min="3069" max="3069" width="5.85546875" style="401" customWidth="1"/>
    <col min="3070" max="3070" width="88.140625" style="401" customWidth="1"/>
    <col min="3071" max="3072" width="17.85546875" style="401" customWidth="1"/>
    <col min="3073" max="3073" width="17" style="401" customWidth="1"/>
    <col min="3074" max="3324" width="9.140625" style="401"/>
    <col min="3325" max="3325" width="5.85546875" style="401" customWidth="1"/>
    <col min="3326" max="3326" width="88.140625" style="401" customWidth="1"/>
    <col min="3327" max="3328" width="17.85546875" style="401" customWidth="1"/>
    <col min="3329" max="3329" width="17" style="401" customWidth="1"/>
    <col min="3330" max="3580" width="9.140625" style="401"/>
    <col min="3581" max="3581" width="5.85546875" style="401" customWidth="1"/>
    <col min="3582" max="3582" width="88.140625" style="401" customWidth="1"/>
    <col min="3583" max="3584" width="17.85546875" style="401" customWidth="1"/>
    <col min="3585" max="3585" width="17" style="401" customWidth="1"/>
    <col min="3586" max="3836" width="9.140625" style="401"/>
    <col min="3837" max="3837" width="5.85546875" style="401" customWidth="1"/>
    <col min="3838" max="3838" width="88.140625" style="401" customWidth="1"/>
    <col min="3839" max="3840" width="17.85546875" style="401" customWidth="1"/>
    <col min="3841" max="3841" width="17" style="401" customWidth="1"/>
    <col min="3842" max="4092" width="9.140625" style="401"/>
    <col min="4093" max="4093" width="5.85546875" style="401" customWidth="1"/>
    <col min="4094" max="4094" width="88.140625" style="401" customWidth="1"/>
    <col min="4095" max="4096" width="17.85546875" style="401" customWidth="1"/>
    <col min="4097" max="4097" width="17" style="401" customWidth="1"/>
    <col min="4098" max="4348" width="9.140625" style="401"/>
    <col min="4349" max="4349" width="5.85546875" style="401" customWidth="1"/>
    <col min="4350" max="4350" width="88.140625" style="401" customWidth="1"/>
    <col min="4351" max="4352" width="17.85546875" style="401" customWidth="1"/>
    <col min="4353" max="4353" width="17" style="401" customWidth="1"/>
    <col min="4354" max="4604" width="9.140625" style="401"/>
    <col min="4605" max="4605" width="5.85546875" style="401" customWidth="1"/>
    <col min="4606" max="4606" width="88.140625" style="401" customWidth="1"/>
    <col min="4607" max="4608" width="17.85546875" style="401" customWidth="1"/>
    <col min="4609" max="4609" width="17" style="401" customWidth="1"/>
    <col min="4610" max="4860" width="9.140625" style="401"/>
    <col min="4861" max="4861" width="5.85546875" style="401" customWidth="1"/>
    <col min="4862" max="4862" width="88.140625" style="401" customWidth="1"/>
    <col min="4863" max="4864" width="17.85546875" style="401" customWidth="1"/>
    <col min="4865" max="4865" width="17" style="401" customWidth="1"/>
    <col min="4866" max="5116" width="9.140625" style="401"/>
    <col min="5117" max="5117" width="5.85546875" style="401" customWidth="1"/>
    <col min="5118" max="5118" width="88.140625" style="401" customWidth="1"/>
    <col min="5119" max="5120" width="17.85546875" style="401" customWidth="1"/>
    <col min="5121" max="5121" width="17" style="401" customWidth="1"/>
    <col min="5122" max="5372" width="9.140625" style="401"/>
    <col min="5373" max="5373" width="5.85546875" style="401" customWidth="1"/>
    <col min="5374" max="5374" width="88.140625" style="401" customWidth="1"/>
    <col min="5375" max="5376" width="17.85546875" style="401" customWidth="1"/>
    <col min="5377" max="5377" width="17" style="401" customWidth="1"/>
    <col min="5378" max="5628" width="9.140625" style="401"/>
    <col min="5629" max="5629" width="5.85546875" style="401" customWidth="1"/>
    <col min="5630" max="5630" width="88.140625" style="401" customWidth="1"/>
    <col min="5631" max="5632" width="17.85546875" style="401" customWidth="1"/>
    <col min="5633" max="5633" width="17" style="401" customWidth="1"/>
    <col min="5634" max="5884" width="9.140625" style="401"/>
    <col min="5885" max="5885" width="5.85546875" style="401" customWidth="1"/>
    <col min="5886" max="5886" width="88.140625" style="401" customWidth="1"/>
    <col min="5887" max="5888" width="17.85546875" style="401" customWidth="1"/>
    <col min="5889" max="5889" width="17" style="401" customWidth="1"/>
    <col min="5890" max="6140" width="9.140625" style="401"/>
    <col min="6141" max="6141" width="5.85546875" style="401" customWidth="1"/>
    <col min="6142" max="6142" width="88.140625" style="401" customWidth="1"/>
    <col min="6143" max="6144" width="17.85546875" style="401" customWidth="1"/>
    <col min="6145" max="6145" width="17" style="401" customWidth="1"/>
    <col min="6146" max="6396" width="9.140625" style="401"/>
    <col min="6397" max="6397" width="5.85546875" style="401" customWidth="1"/>
    <col min="6398" max="6398" width="88.140625" style="401" customWidth="1"/>
    <col min="6399" max="6400" width="17.85546875" style="401" customWidth="1"/>
    <col min="6401" max="6401" width="17" style="401" customWidth="1"/>
    <col min="6402" max="6652" width="9.140625" style="401"/>
    <col min="6653" max="6653" width="5.85546875" style="401" customWidth="1"/>
    <col min="6654" max="6654" width="88.140625" style="401" customWidth="1"/>
    <col min="6655" max="6656" width="17.85546875" style="401" customWidth="1"/>
    <col min="6657" max="6657" width="17" style="401" customWidth="1"/>
    <col min="6658" max="6908" width="9.140625" style="401"/>
    <col min="6909" max="6909" width="5.85546875" style="401" customWidth="1"/>
    <col min="6910" max="6910" width="88.140625" style="401" customWidth="1"/>
    <col min="6911" max="6912" width="17.85546875" style="401" customWidth="1"/>
    <col min="6913" max="6913" width="17" style="401" customWidth="1"/>
    <col min="6914" max="7164" width="9.140625" style="401"/>
    <col min="7165" max="7165" width="5.85546875" style="401" customWidth="1"/>
    <col min="7166" max="7166" width="88.140625" style="401" customWidth="1"/>
    <col min="7167" max="7168" width="17.85546875" style="401" customWidth="1"/>
    <col min="7169" max="7169" width="17" style="401" customWidth="1"/>
    <col min="7170" max="7420" width="9.140625" style="401"/>
    <col min="7421" max="7421" width="5.85546875" style="401" customWidth="1"/>
    <col min="7422" max="7422" width="88.140625" style="401" customWidth="1"/>
    <col min="7423" max="7424" width="17.85546875" style="401" customWidth="1"/>
    <col min="7425" max="7425" width="17" style="401" customWidth="1"/>
    <col min="7426" max="7676" width="9.140625" style="401"/>
    <col min="7677" max="7677" width="5.85546875" style="401" customWidth="1"/>
    <col min="7678" max="7678" width="88.140625" style="401" customWidth="1"/>
    <col min="7679" max="7680" width="17.85546875" style="401" customWidth="1"/>
    <col min="7681" max="7681" width="17" style="401" customWidth="1"/>
    <col min="7682" max="7932" width="9.140625" style="401"/>
    <col min="7933" max="7933" width="5.85546875" style="401" customWidth="1"/>
    <col min="7934" max="7934" width="88.140625" style="401" customWidth="1"/>
    <col min="7935" max="7936" width="17.85546875" style="401" customWidth="1"/>
    <col min="7937" max="7937" width="17" style="401" customWidth="1"/>
    <col min="7938" max="8188" width="9.140625" style="401"/>
    <col min="8189" max="8189" width="5.85546875" style="401" customWidth="1"/>
    <col min="8190" max="8190" width="88.140625" style="401" customWidth="1"/>
    <col min="8191" max="8192" width="17.85546875" style="401" customWidth="1"/>
    <col min="8193" max="8193" width="17" style="401" customWidth="1"/>
    <col min="8194" max="8444" width="9.140625" style="401"/>
    <col min="8445" max="8445" width="5.85546875" style="401" customWidth="1"/>
    <col min="8446" max="8446" width="88.140625" style="401" customWidth="1"/>
    <col min="8447" max="8448" width="17.85546875" style="401" customWidth="1"/>
    <col min="8449" max="8449" width="17" style="401" customWidth="1"/>
    <col min="8450" max="8700" width="9.140625" style="401"/>
    <col min="8701" max="8701" width="5.85546875" style="401" customWidth="1"/>
    <col min="8702" max="8702" width="88.140625" style="401" customWidth="1"/>
    <col min="8703" max="8704" width="17.85546875" style="401" customWidth="1"/>
    <col min="8705" max="8705" width="17" style="401" customWidth="1"/>
    <col min="8706" max="8956" width="9.140625" style="401"/>
    <col min="8957" max="8957" width="5.85546875" style="401" customWidth="1"/>
    <col min="8958" max="8958" width="88.140625" style="401" customWidth="1"/>
    <col min="8959" max="8960" width="17.85546875" style="401" customWidth="1"/>
    <col min="8961" max="8961" width="17" style="401" customWidth="1"/>
    <col min="8962" max="9212" width="9.140625" style="401"/>
    <col min="9213" max="9213" width="5.85546875" style="401" customWidth="1"/>
    <col min="9214" max="9214" width="88.140625" style="401" customWidth="1"/>
    <col min="9215" max="9216" width="17.85546875" style="401" customWidth="1"/>
    <col min="9217" max="9217" width="17" style="401" customWidth="1"/>
    <col min="9218" max="9468" width="9.140625" style="401"/>
    <col min="9469" max="9469" width="5.85546875" style="401" customWidth="1"/>
    <col min="9470" max="9470" width="88.140625" style="401" customWidth="1"/>
    <col min="9471" max="9472" width="17.85546875" style="401" customWidth="1"/>
    <col min="9473" max="9473" width="17" style="401" customWidth="1"/>
    <col min="9474" max="9724" width="9.140625" style="401"/>
    <col min="9725" max="9725" width="5.85546875" style="401" customWidth="1"/>
    <col min="9726" max="9726" width="88.140625" style="401" customWidth="1"/>
    <col min="9727" max="9728" width="17.85546875" style="401" customWidth="1"/>
    <col min="9729" max="9729" width="17" style="401" customWidth="1"/>
    <col min="9730" max="9980" width="9.140625" style="401"/>
    <col min="9981" max="9981" width="5.85546875" style="401" customWidth="1"/>
    <col min="9982" max="9982" width="88.140625" style="401" customWidth="1"/>
    <col min="9983" max="9984" width="17.85546875" style="401" customWidth="1"/>
    <col min="9985" max="9985" width="17" style="401" customWidth="1"/>
    <col min="9986" max="10236" width="9.140625" style="401"/>
    <col min="10237" max="10237" width="5.85546875" style="401" customWidth="1"/>
    <col min="10238" max="10238" width="88.140625" style="401" customWidth="1"/>
    <col min="10239" max="10240" width="17.85546875" style="401" customWidth="1"/>
    <col min="10241" max="10241" width="17" style="401" customWidth="1"/>
    <col min="10242" max="10492" width="9.140625" style="401"/>
    <col min="10493" max="10493" width="5.85546875" style="401" customWidth="1"/>
    <col min="10494" max="10494" width="88.140625" style="401" customWidth="1"/>
    <col min="10495" max="10496" width="17.85546875" style="401" customWidth="1"/>
    <col min="10497" max="10497" width="17" style="401" customWidth="1"/>
    <col min="10498" max="10748" width="9.140625" style="401"/>
    <col min="10749" max="10749" width="5.85546875" style="401" customWidth="1"/>
    <col min="10750" max="10750" width="88.140625" style="401" customWidth="1"/>
    <col min="10751" max="10752" width="17.85546875" style="401" customWidth="1"/>
    <col min="10753" max="10753" width="17" style="401" customWidth="1"/>
    <col min="10754" max="11004" width="9.140625" style="401"/>
    <col min="11005" max="11005" width="5.85546875" style="401" customWidth="1"/>
    <col min="11006" max="11006" width="88.140625" style="401" customWidth="1"/>
    <col min="11007" max="11008" width="17.85546875" style="401" customWidth="1"/>
    <col min="11009" max="11009" width="17" style="401" customWidth="1"/>
    <col min="11010" max="11260" width="9.140625" style="401"/>
    <col min="11261" max="11261" width="5.85546875" style="401" customWidth="1"/>
    <col min="11262" max="11262" width="88.140625" style="401" customWidth="1"/>
    <col min="11263" max="11264" width="17.85546875" style="401" customWidth="1"/>
    <col min="11265" max="11265" width="17" style="401" customWidth="1"/>
    <col min="11266" max="11516" width="9.140625" style="401"/>
    <col min="11517" max="11517" width="5.85546875" style="401" customWidth="1"/>
    <col min="11518" max="11518" width="88.140625" style="401" customWidth="1"/>
    <col min="11519" max="11520" width="17.85546875" style="401" customWidth="1"/>
    <col min="11521" max="11521" width="17" style="401" customWidth="1"/>
    <col min="11522" max="11772" width="9.140625" style="401"/>
    <col min="11773" max="11773" width="5.85546875" style="401" customWidth="1"/>
    <col min="11774" max="11774" width="88.140625" style="401" customWidth="1"/>
    <col min="11775" max="11776" width="17.85546875" style="401" customWidth="1"/>
    <col min="11777" max="11777" width="17" style="401" customWidth="1"/>
    <col min="11778" max="12028" width="9.140625" style="401"/>
    <col min="12029" max="12029" width="5.85546875" style="401" customWidth="1"/>
    <col min="12030" max="12030" width="88.140625" style="401" customWidth="1"/>
    <col min="12031" max="12032" width="17.85546875" style="401" customWidth="1"/>
    <col min="12033" max="12033" width="17" style="401" customWidth="1"/>
    <col min="12034" max="12284" width="9.140625" style="401"/>
    <col min="12285" max="12285" width="5.85546875" style="401" customWidth="1"/>
    <col min="12286" max="12286" width="88.140625" style="401" customWidth="1"/>
    <col min="12287" max="12288" width="17.85546875" style="401" customWidth="1"/>
    <col min="12289" max="12289" width="17" style="401" customWidth="1"/>
    <col min="12290" max="12540" width="9.140625" style="401"/>
    <col min="12541" max="12541" width="5.85546875" style="401" customWidth="1"/>
    <col min="12542" max="12542" width="88.140625" style="401" customWidth="1"/>
    <col min="12543" max="12544" width="17.85546875" style="401" customWidth="1"/>
    <col min="12545" max="12545" width="17" style="401" customWidth="1"/>
    <col min="12546" max="12796" width="9.140625" style="401"/>
    <col min="12797" max="12797" width="5.85546875" style="401" customWidth="1"/>
    <col min="12798" max="12798" width="88.140625" style="401" customWidth="1"/>
    <col min="12799" max="12800" width="17.85546875" style="401" customWidth="1"/>
    <col min="12801" max="12801" width="17" style="401" customWidth="1"/>
    <col min="12802" max="13052" width="9.140625" style="401"/>
    <col min="13053" max="13053" width="5.85546875" style="401" customWidth="1"/>
    <col min="13054" max="13054" width="88.140625" style="401" customWidth="1"/>
    <col min="13055" max="13056" width="17.85546875" style="401" customWidth="1"/>
    <col min="13057" max="13057" width="17" style="401" customWidth="1"/>
    <col min="13058" max="13308" width="9.140625" style="401"/>
    <col min="13309" max="13309" width="5.85546875" style="401" customWidth="1"/>
    <col min="13310" max="13310" width="88.140625" style="401" customWidth="1"/>
    <col min="13311" max="13312" width="17.85546875" style="401" customWidth="1"/>
    <col min="13313" max="13313" width="17" style="401" customWidth="1"/>
    <col min="13314" max="13564" width="9.140625" style="401"/>
    <col min="13565" max="13565" width="5.85546875" style="401" customWidth="1"/>
    <col min="13566" max="13566" width="88.140625" style="401" customWidth="1"/>
    <col min="13567" max="13568" width="17.85546875" style="401" customWidth="1"/>
    <col min="13569" max="13569" width="17" style="401" customWidth="1"/>
    <col min="13570" max="13820" width="9.140625" style="401"/>
    <col min="13821" max="13821" width="5.85546875" style="401" customWidth="1"/>
    <col min="13822" max="13822" width="88.140625" style="401" customWidth="1"/>
    <col min="13823" max="13824" width="17.85546875" style="401" customWidth="1"/>
    <col min="13825" max="13825" width="17" style="401" customWidth="1"/>
    <col min="13826" max="14076" width="9.140625" style="401"/>
    <col min="14077" max="14077" width="5.85546875" style="401" customWidth="1"/>
    <col min="14078" max="14078" width="88.140625" style="401" customWidth="1"/>
    <col min="14079" max="14080" width="17.85546875" style="401" customWidth="1"/>
    <col min="14081" max="14081" width="17" style="401" customWidth="1"/>
    <col min="14082" max="14332" width="9.140625" style="401"/>
    <col min="14333" max="14333" width="5.85546875" style="401" customWidth="1"/>
    <col min="14334" max="14334" width="88.140625" style="401" customWidth="1"/>
    <col min="14335" max="14336" width="17.85546875" style="401" customWidth="1"/>
    <col min="14337" max="14337" width="17" style="401" customWidth="1"/>
    <col min="14338" max="14588" width="9.140625" style="401"/>
    <col min="14589" max="14589" width="5.85546875" style="401" customWidth="1"/>
    <col min="14590" max="14590" width="88.140625" style="401" customWidth="1"/>
    <col min="14591" max="14592" width="17.85546875" style="401" customWidth="1"/>
    <col min="14593" max="14593" width="17" style="401" customWidth="1"/>
    <col min="14594" max="14844" width="9.140625" style="401"/>
    <col min="14845" max="14845" width="5.85546875" style="401" customWidth="1"/>
    <col min="14846" max="14846" width="88.140625" style="401" customWidth="1"/>
    <col min="14847" max="14848" width="17.85546875" style="401" customWidth="1"/>
    <col min="14849" max="14849" width="17" style="401" customWidth="1"/>
    <col min="14850" max="15100" width="9.140625" style="401"/>
    <col min="15101" max="15101" width="5.85546875" style="401" customWidth="1"/>
    <col min="15102" max="15102" width="88.140625" style="401" customWidth="1"/>
    <col min="15103" max="15104" width="17.85546875" style="401" customWidth="1"/>
    <col min="15105" max="15105" width="17" style="401" customWidth="1"/>
    <col min="15106" max="15356" width="9.140625" style="401"/>
    <col min="15357" max="15357" width="5.85546875" style="401" customWidth="1"/>
    <col min="15358" max="15358" width="88.140625" style="401" customWidth="1"/>
    <col min="15359" max="15360" width="17.85546875" style="401" customWidth="1"/>
    <col min="15361" max="15361" width="17" style="401" customWidth="1"/>
    <col min="15362" max="15612" width="9.140625" style="401"/>
    <col min="15613" max="15613" width="5.85546875" style="401" customWidth="1"/>
    <col min="15614" max="15614" width="88.140625" style="401" customWidth="1"/>
    <col min="15615" max="15616" width="17.85546875" style="401" customWidth="1"/>
    <col min="15617" max="15617" width="17" style="401" customWidth="1"/>
    <col min="15618" max="15868" width="9.140625" style="401"/>
    <col min="15869" max="15869" width="5.85546875" style="401" customWidth="1"/>
    <col min="15870" max="15870" width="88.140625" style="401" customWidth="1"/>
    <col min="15871" max="15872" width="17.85546875" style="401" customWidth="1"/>
    <col min="15873" max="15873" width="17" style="401" customWidth="1"/>
    <col min="15874" max="16124" width="9.140625" style="401"/>
    <col min="16125" max="16125" width="5.85546875" style="401" customWidth="1"/>
    <col min="16126" max="16126" width="88.140625" style="401" customWidth="1"/>
    <col min="16127" max="16128" width="17.85546875" style="401" customWidth="1"/>
    <col min="16129" max="16129" width="17" style="401" customWidth="1"/>
    <col min="16130" max="16384" width="9.140625" style="401"/>
  </cols>
  <sheetData>
    <row r="1" spans="1:5" s="494" customFormat="1" ht="21" customHeight="1">
      <c r="A1" s="490" t="str">
        <f>'Biểu 1-15'!A1</f>
        <v xml:space="preserve">             </v>
      </c>
      <c r="B1" s="491"/>
      <c r="C1" s="492" t="s">
        <v>480</v>
      </c>
      <c r="D1" s="493"/>
    </row>
    <row r="2" spans="1:5" s="494" customFormat="1" ht="31.5" customHeight="1">
      <c r="A2" s="495"/>
      <c r="B2" s="491"/>
      <c r="C2" s="496" t="s">
        <v>333</v>
      </c>
      <c r="D2" s="493"/>
    </row>
    <row r="3" spans="1:5" ht="26.25" hidden="1" customHeight="1">
      <c r="A3" s="428"/>
      <c r="B3" s="428"/>
      <c r="C3" s="427" t="s">
        <v>333</v>
      </c>
    </row>
    <row r="4" spans="1:5" ht="39.75" customHeight="1">
      <c r="A4" s="694" t="s">
        <v>917</v>
      </c>
      <c r="B4" s="695"/>
      <c r="C4" s="695"/>
    </row>
    <row r="5" spans="1:5" s="446" customFormat="1" ht="27.75" customHeight="1">
      <c r="A5" s="696" t="str">
        <f>'Biểu 3 -17'!A5</f>
        <v>(Kèm theo Báo cáo số 208/BC-UBND ngày 24/12/2025 của UBND phường Hoa Lư)</v>
      </c>
      <c r="B5" s="696"/>
      <c r="C5" s="696"/>
      <c r="D5" s="444"/>
    </row>
    <row r="6" spans="1:5" ht="19.5" customHeight="1">
      <c r="A6" s="431"/>
      <c r="B6" s="431"/>
      <c r="C6" s="432" t="s">
        <v>0</v>
      </c>
    </row>
    <row r="7" spans="1:5" ht="43.5" customHeight="1">
      <c r="A7" s="433" t="s">
        <v>63</v>
      </c>
      <c r="B7" s="433" t="s">
        <v>1</v>
      </c>
      <c r="C7" s="451" t="s">
        <v>442</v>
      </c>
    </row>
    <row r="8" spans="1:5" s="435" customFormat="1" ht="17.25" customHeight="1">
      <c r="A8" s="433" t="s">
        <v>2</v>
      </c>
      <c r="B8" s="433" t="s">
        <v>3</v>
      </c>
      <c r="C8" s="452" t="s">
        <v>128</v>
      </c>
      <c r="D8" s="434"/>
    </row>
    <row r="9" spans="1:5" s="446" customFormat="1" ht="27" customHeight="1">
      <c r="A9" s="433"/>
      <c r="B9" s="454" t="s">
        <v>84</v>
      </c>
      <c r="C9" s="453">
        <f>C10+C13+C259+C260</f>
        <v>1317441</v>
      </c>
      <c r="D9" s="444">
        <f>'Biểu 3 -17'!C12</f>
        <v>1317441</v>
      </c>
      <c r="E9" s="445">
        <f>C9-10000</f>
        <v>1307441</v>
      </c>
    </row>
    <row r="10" spans="1:5" s="446" customFormat="1" ht="25.5" customHeight="1">
      <c r="A10" s="433" t="s">
        <v>2</v>
      </c>
      <c r="B10" s="422" t="s">
        <v>139</v>
      </c>
      <c r="C10" s="453">
        <f>C11+C12</f>
        <v>552675</v>
      </c>
      <c r="D10" s="444">
        <f>D9-C9</f>
        <v>0</v>
      </c>
    </row>
    <row r="11" spans="1:5" s="449" customFormat="1" ht="27.75" customHeight="1">
      <c r="A11" s="400">
        <v>1</v>
      </c>
      <c r="B11" s="421" t="s">
        <v>800</v>
      </c>
      <c r="C11" s="439">
        <f>'Biểu 3 -17'!C15</f>
        <v>28480</v>
      </c>
      <c r="D11" s="448"/>
    </row>
    <row r="12" spans="1:5" s="449" customFormat="1" ht="26.25" customHeight="1">
      <c r="A12" s="400">
        <v>2</v>
      </c>
      <c r="B12" s="421" t="s">
        <v>801</v>
      </c>
      <c r="C12" s="439">
        <f>'Biểu 3 -17'!C16</f>
        <v>524195</v>
      </c>
      <c r="D12" s="448"/>
    </row>
    <row r="13" spans="1:5" s="435" customFormat="1" ht="25.5" customHeight="1">
      <c r="A13" s="433" t="s">
        <v>3</v>
      </c>
      <c r="B13" s="422" t="s">
        <v>17</v>
      </c>
      <c r="C13" s="453">
        <f>C14+C21+C25+C49+C55+C66+C73+C80+C88+C89+C107+C240+C257</f>
        <v>736056</v>
      </c>
      <c r="D13" s="434">
        <f>'Biểu 3 -17'!C17</f>
        <v>736056</v>
      </c>
      <c r="E13" s="450">
        <f>D13-C13</f>
        <v>0</v>
      </c>
    </row>
    <row r="14" spans="1:5" s="435" customFormat="1" ht="25.5" customHeight="1">
      <c r="A14" s="433" t="s">
        <v>5</v>
      </c>
      <c r="B14" s="422" t="s">
        <v>135</v>
      </c>
      <c r="C14" s="453">
        <f>C15+C16+C20</f>
        <v>6437</v>
      </c>
      <c r="D14" s="434"/>
    </row>
    <row r="15" spans="1:5" s="435" customFormat="1" ht="25.5" customHeight="1">
      <c r="A15" s="433">
        <v>1</v>
      </c>
      <c r="B15" s="422" t="s">
        <v>667</v>
      </c>
      <c r="C15" s="453">
        <v>100</v>
      </c>
      <c r="D15" s="434"/>
    </row>
    <row r="16" spans="1:5" s="435" customFormat="1" ht="25.5" customHeight="1">
      <c r="A16" s="454">
        <v>2</v>
      </c>
      <c r="B16" s="422" t="s">
        <v>681</v>
      </c>
      <c r="C16" s="453">
        <f>SUM(C17:C19)</f>
        <v>4937</v>
      </c>
      <c r="D16" s="434"/>
    </row>
    <row r="17" spans="1:4" s="446" customFormat="1" ht="25.5" customHeight="1">
      <c r="A17" s="400"/>
      <c r="B17" s="421" t="s">
        <v>682</v>
      </c>
      <c r="C17" s="439">
        <v>245</v>
      </c>
      <c r="D17" s="444"/>
    </row>
    <row r="18" spans="1:4" s="446" customFormat="1" ht="25.5" customHeight="1">
      <c r="A18" s="400"/>
      <c r="B18" s="421" t="s">
        <v>813</v>
      </c>
      <c r="C18" s="439">
        <v>250</v>
      </c>
      <c r="D18" s="444"/>
    </row>
    <row r="19" spans="1:4" s="446" customFormat="1" ht="34.15" customHeight="1">
      <c r="A19" s="400"/>
      <c r="B19" s="421" t="s">
        <v>683</v>
      </c>
      <c r="C19" s="439">
        <v>4442</v>
      </c>
      <c r="D19" s="444"/>
    </row>
    <row r="20" spans="1:4" s="435" customFormat="1" ht="34.15" customHeight="1">
      <c r="A20" s="433">
        <v>3</v>
      </c>
      <c r="B20" s="422" t="s">
        <v>814</v>
      </c>
      <c r="C20" s="453">
        <v>1400</v>
      </c>
      <c r="D20" s="434"/>
    </row>
    <row r="21" spans="1:4" s="435" customFormat="1" ht="25.5" customHeight="1">
      <c r="A21" s="433" t="s">
        <v>8</v>
      </c>
      <c r="B21" s="422" t="s">
        <v>41</v>
      </c>
      <c r="C21" s="453">
        <f>SUM(C22:C24)</f>
        <v>13038</v>
      </c>
      <c r="D21" s="434"/>
    </row>
    <row r="22" spans="1:4" s="446" customFormat="1" ht="25.5" customHeight="1">
      <c r="A22" s="400">
        <v>1</v>
      </c>
      <c r="B22" s="421" t="s">
        <v>586</v>
      </c>
      <c r="C22" s="439">
        <v>1700</v>
      </c>
      <c r="D22" s="444"/>
    </row>
    <row r="23" spans="1:4" s="446" customFormat="1" ht="25.5" customHeight="1">
      <c r="A23" s="400">
        <v>2</v>
      </c>
      <c r="B23" s="421" t="s">
        <v>666</v>
      </c>
      <c r="C23" s="439">
        <v>2000</v>
      </c>
      <c r="D23" s="444"/>
    </row>
    <row r="24" spans="1:4" s="446" customFormat="1" ht="25.5" customHeight="1">
      <c r="A24" s="400">
        <v>3</v>
      </c>
      <c r="B24" s="421" t="s">
        <v>839</v>
      </c>
      <c r="C24" s="439">
        <v>9338</v>
      </c>
      <c r="D24" s="444"/>
    </row>
    <row r="25" spans="1:4" s="435" customFormat="1" ht="25.5" customHeight="1">
      <c r="A25" s="433" t="s">
        <v>12</v>
      </c>
      <c r="B25" s="422" t="s">
        <v>296</v>
      </c>
      <c r="C25" s="453">
        <f>C26+C42</f>
        <v>456205</v>
      </c>
      <c r="D25" s="434"/>
    </row>
    <row r="26" spans="1:4" s="435" customFormat="1" ht="25.5" customHeight="1">
      <c r="A26" s="433">
        <v>1</v>
      </c>
      <c r="B26" s="422" t="s">
        <v>163</v>
      </c>
      <c r="C26" s="453">
        <f>C27+C28+C29+C30+C31+C32+C41+C40</f>
        <v>453947</v>
      </c>
      <c r="D26" s="434"/>
    </row>
    <row r="27" spans="1:4" s="560" customFormat="1" ht="25.5" customHeight="1">
      <c r="A27" s="242" t="s">
        <v>162</v>
      </c>
      <c r="B27" s="557" t="s">
        <v>755</v>
      </c>
      <c r="C27" s="558">
        <v>317376</v>
      </c>
      <c r="D27" s="559"/>
    </row>
    <row r="28" spans="1:4" s="446" customFormat="1" ht="25.5" customHeight="1">
      <c r="A28" s="400" t="s">
        <v>164</v>
      </c>
      <c r="B28" s="421" t="s">
        <v>815</v>
      </c>
      <c r="C28" s="439">
        <v>18592</v>
      </c>
      <c r="D28" s="444"/>
    </row>
    <row r="29" spans="1:4" s="446" customFormat="1" ht="25.5" customHeight="1">
      <c r="A29" s="400" t="s">
        <v>584</v>
      </c>
      <c r="B29" s="421" t="s">
        <v>654</v>
      </c>
      <c r="C29" s="439">
        <v>28424</v>
      </c>
      <c r="D29" s="444"/>
    </row>
    <row r="30" spans="1:4" s="446" customFormat="1" ht="25.5" customHeight="1">
      <c r="A30" s="400" t="s">
        <v>872</v>
      </c>
      <c r="B30" s="421" t="s">
        <v>657</v>
      </c>
      <c r="C30" s="439">
        <v>20</v>
      </c>
      <c r="D30" s="444"/>
    </row>
    <row r="31" spans="1:4" s="446" customFormat="1" ht="25.5" customHeight="1">
      <c r="A31" s="400" t="s">
        <v>873</v>
      </c>
      <c r="B31" s="421" t="s">
        <v>908</v>
      </c>
      <c r="C31" s="439">
        <f>8000+13983</f>
        <v>21983</v>
      </c>
      <c r="D31" s="444"/>
    </row>
    <row r="32" spans="1:4" s="446" customFormat="1" ht="25.5" customHeight="1">
      <c r="A32" s="400" t="s">
        <v>874</v>
      </c>
      <c r="B32" s="421" t="s">
        <v>655</v>
      </c>
      <c r="C32" s="439">
        <f>SUM(C33:C39)</f>
        <v>47515</v>
      </c>
      <c r="D32" s="444"/>
    </row>
    <row r="33" spans="1:4" s="446" customFormat="1" ht="42" customHeight="1">
      <c r="A33" s="400" t="s">
        <v>68</v>
      </c>
      <c r="B33" s="455" t="s">
        <v>816</v>
      </c>
      <c r="C33" s="439">
        <f>37230+1948</f>
        <v>39178</v>
      </c>
      <c r="D33" s="444"/>
    </row>
    <row r="34" spans="1:4" s="446" customFormat="1" ht="42" customHeight="1">
      <c r="A34" s="400" t="s">
        <v>75</v>
      </c>
      <c r="B34" s="455" t="s">
        <v>817</v>
      </c>
      <c r="C34" s="439">
        <v>350</v>
      </c>
      <c r="D34" s="444"/>
    </row>
    <row r="35" spans="1:4" s="446" customFormat="1" ht="42" customHeight="1">
      <c r="A35" s="400" t="s">
        <v>68</v>
      </c>
      <c r="B35" s="455" t="s">
        <v>658</v>
      </c>
      <c r="C35" s="439">
        <v>36</v>
      </c>
      <c r="D35" s="444"/>
    </row>
    <row r="36" spans="1:4" s="446" customFormat="1" ht="42" customHeight="1">
      <c r="A36" s="400" t="s">
        <v>68</v>
      </c>
      <c r="B36" s="456" t="s">
        <v>659</v>
      </c>
      <c r="C36" s="439">
        <v>253</v>
      </c>
      <c r="D36" s="444"/>
    </row>
    <row r="37" spans="1:4" s="446" customFormat="1" ht="42" customHeight="1">
      <c r="A37" s="400" t="s">
        <v>68</v>
      </c>
      <c r="B37" s="456" t="s">
        <v>660</v>
      </c>
      <c r="C37" s="439">
        <v>17</v>
      </c>
      <c r="D37" s="444"/>
    </row>
    <row r="38" spans="1:4" s="446" customFormat="1" ht="42" customHeight="1">
      <c r="A38" s="400" t="s">
        <v>68</v>
      </c>
      <c r="B38" s="456" t="s">
        <v>661</v>
      </c>
      <c r="C38" s="439">
        <v>7335</v>
      </c>
      <c r="D38" s="444"/>
    </row>
    <row r="39" spans="1:4" s="446" customFormat="1" ht="61.5" customHeight="1">
      <c r="A39" s="400" t="s">
        <v>68</v>
      </c>
      <c r="B39" s="456" t="s">
        <v>833</v>
      </c>
      <c r="C39" s="439">
        <v>346</v>
      </c>
      <c r="D39" s="444"/>
    </row>
    <row r="40" spans="1:4" s="446" customFormat="1" ht="36" customHeight="1">
      <c r="A40" s="400" t="s">
        <v>875</v>
      </c>
      <c r="B40" s="456" t="s">
        <v>937</v>
      </c>
      <c r="C40" s="439">
        <f>7500+7385+4452</f>
        <v>19337</v>
      </c>
      <c r="D40" s="444"/>
    </row>
    <row r="41" spans="1:4" s="446" customFormat="1" ht="24" customHeight="1">
      <c r="A41" s="400" t="s">
        <v>876</v>
      </c>
      <c r="B41" s="421" t="s">
        <v>756</v>
      </c>
      <c r="C41" s="439">
        <v>700</v>
      </c>
      <c r="D41" s="444"/>
    </row>
    <row r="42" spans="1:4" s="435" customFormat="1" ht="25.5" customHeight="1">
      <c r="A42" s="433">
        <v>2</v>
      </c>
      <c r="B42" s="422" t="s">
        <v>656</v>
      </c>
      <c r="C42" s="453">
        <f>C43</f>
        <v>2258</v>
      </c>
      <c r="D42" s="434"/>
    </row>
    <row r="43" spans="1:4" s="435" customFormat="1" ht="25.5" customHeight="1">
      <c r="A43" s="433" t="s">
        <v>693</v>
      </c>
      <c r="B43" s="422" t="s">
        <v>430</v>
      </c>
      <c r="C43" s="453">
        <f>SUM(C44:C48)</f>
        <v>2258</v>
      </c>
      <c r="D43" s="434"/>
    </row>
    <row r="44" spans="1:4" s="446" customFormat="1" ht="25.5" customHeight="1">
      <c r="A44" s="400" t="s">
        <v>68</v>
      </c>
      <c r="B44" s="421" t="s">
        <v>687</v>
      </c>
      <c r="C44" s="439">
        <v>1419</v>
      </c>
      <c r="D44" s="444"/>
    </row>
    <row r="45" spans="1:4" s="446" customFormat="1" ht="25.5" customHeight="1">
      <c r="A45" s="400" t="s">
        <v>68</v>
      </c>
      <c r="B45" s="421" t="s">
        <v>815</v>
      </c>
      <c r="C45" s="439">
        <v>89</v>
      </c>
      <c r="D45" s="444"/>
    </row>
    <row r="46" spans="1:4" s="446" customFormat="1" ht="25.5" customHeight="1">
      <c r="A46" s="400" t="s">
        <v>68</v>
      </c>
      <c r="B46" s="421" t="s">
        <v>654</v>
      </c>
      <c r="C46" s="439">
        <v>296</v>
      </c>
      <c r="D46" s="444"/>
    </row>
    <row r="47" spans="1:4" s="446" customFormat="1" ht="25.5" customHeight="1">
      <c r="A47" s="400" t="s">
        <v>68</v>
      </c>
      <c r="B47" s="421" t="s">
        <v>710</v>
      </c>
      <c r="C47" s="439">
        <v>84</v>
      </c>
      <c r="D47" s="444"/>
    </row>
    <row r="48" spans="1:4" s="446" customFormat="1" ht="25.5" customHeight="1">
      <c r="A48" s="400" t="s">
        <v>68</v>
      </c>
      <c r="B48" s="421" t="s">
        <v>709</v>
      </c>
      <c r="C48" s="439">
        <v>370</v>
      </c>
      <c r="D48" s="444"/>
    </row>
    <row r="49" spans="1:5" s="435" customFormat="1" ht="25.5" customHeight="1">
      <c r="A49" s="433" t="s">
        <v>13</v>
      </c>
      <c r="B49" s="422" t="s">
        <v>42</v>
      </c>
      <c r="C49" s="453">
        <f>C50+C54</f>
        <v>15668</v>
      </c>
      <c r="D49" s="434">
        <f>143000*0.014</f>
        <v>2002</v>
      </c>
    </row>
    <row r="50" spans="1:5" s="435" customFormat="1" ht="25.5" customHeight="1">
      <c r="A50" s="433">
        <v>1</v>
      </c>
      <c r="B50" s="422" t="s">
        <v>763</v>
      </c>
      <c r="C50" s="453">
        <f>SUM(C51:C53)</f>
        <v>15468</v>
      </c>
      <c r="D50" s="434"/>
    </row>
    <row r="51" spans="1:5" s="446" customFormat="1" ht="25.5" customHeight="1">
      <c r="A51" s="400" t="s">
        <v>68</v>
      </c>
      <c r="B51" s="421" t="s">
        <v>764</v>
      </c>
      <c r="C51" s="439">
        <v>12400</v>
      </c>
      <c r="D51" s="444"/>
    </row>
    <row r="52" spans="1:5" s="446" customFormat="1" ht="25.5" customHeight="1">
      <c r="A52" s="400" t="s">
        <v>68</v>
      </c>
      <c r="B52" s="421" t="s">
        <v>815</v>
      </c>
      <c r="C52" s="439">
        <v>743</v>
      </c>
      <c r="D52" s="444"/>
    </row>
    <row r="53" spans="1:5" s="446" customFormat="1" ht="25.5" customHeight="1">
      <c r="A53" s="400" t="s">
        <v>829</v>
      </c>
      <c r="B53" s="421" t="s">
        <v>690</v>
      </c>
      <c r="C53" s="439">
        <v>2325</v>
      </c>
      <c r="D53" s="444"/>
    </row>
    <row r="54" spans="1:5" s="435" customFormat="1" ht="25.5" customHeight="1">
      <c r="A54" s="433">
        <v>2</v>
      </c>
      <c r="B54" s="422" t="s">
        <v>818</v>
      </c>
      <c r="C54" s="453">
        <v>200</v>
      </c>
      <c r="D54" s="434"/>
    </row>
    <row r="55" spans="1:5" s="435" customFormat="1" ht="25.5" customHeight="1">
      <c r="A55" s="433" t="s">
        <v>15</v>
      </c>
      <c r="B55" s="422" t="s">
        <v>70</v>
      </c>
      <c r="C55" s="453">
        <f>C56+C61+C65</f>
        <v>6460</v>
      </c>
      <c r="D55" s="434"/>
    </row>
    <row r="56" spans="1:5" s="435" customFormat="1" ht="25.5" customHeight="1">
      <c r="A56" s="433">
        <v>1</v>
      </c>
      <c r="B56" s="422" t="s">
        <v>911</v>
      </c>
      <c r="C56" s="453">
        <f>SUM(C57:C60)</f>
        <v>5096</v>
      </c>
      <c r="D56" s="434"/>
    </row>
    <row r="57" spans="1:5" s="446" customFormat="1" ht="25.5" customHeight="1">
      <c r="A57" s="400" t="s">
        <v>68</v>
      </c>
      <c r="B57" s="421" t="s">
        <v>733</v>
      </c>
      <c r="C57" s="439">
        <v>2922</v>
      </c>
      <c r="D57" s="444">
        <v>2327</v>
      </c>
      <c r="E57" s="445"/>
    </row>
    <row r="58" spans="1:5" s="446" customFormat="1" ht="25.5" customHeight="1">
      <c r="A58" s="400" t="s">
        <v>68</v>
      </c>
      <c r="B58" s="421" t="s">
        <v>815</v>
      </c>
      <c r="C58" s="439">
        <v>292</v>
      </c>
      <c r="D58" s="444"/>
      <c r="E58" s="445"/>
    </row>
    <row r="59" spans="1:5" s="446" customFormat="1" ht="25.5" customHeight="1">
      <c r="A59" s="400" t="s">
        <v>68</v>
      </c>
      <c r="B59" s="421" t="s">
        <v>150</v>
      </c>
      <c r="C59" s="439">
        <v>582</v>
      </c>
      <c r="D59" s="444"/>
      <c r="E59" s="445"/>
    </row>
    <row r="60" spans="1:5" s="446" customFormat="1" ht="25.5" customHeight="1">
      <c r="A60" s="400" t="s">
        <v>68</v>
      </c>
      <c r="B60" s="421" t="s">
        <v>734</v>
      </c>
      <c r="C60" s="439">
        <v>1300</v>
      </c>
      <c r="D60" s="444"/>
      <c r="E60" s="445"/>
    </row>
    <row r="61" spans="1:5" s="435" customFormat="1" ht="25.5" customHeight="1">
      <c r="A61" s="433">
        <v>2</v>
      </c>
      <c r="B61" s="422" t="s">
        <v>737</v>
      </c>
      <c r="C61" s="453">
        <f>C62</f>
        <v>1064</v>
      </c>
      <c r="D61" s="434"/>
    </row>
    <row r="62" spans="1:5" s="446" customFormat="1" ht="34.15" customHeight="1">
      <c r="A62" s="400" t="s">
        <v>297</v>
      </c>
      <c r="B62" s="421" t="s">
        <v>819</v>
      </c>
      <c r="C62" s="439">
        <f>C63+C64</f>
        <v>1064</v>
      </c>
      <c r="D62" s="444" t="s">
        <v>735</v>
      </c>
    </row>
    <row r="63" spans="1:5" s="446" customFormat="1" ht="25.5" customHeight="1">
      <c r="A63" s="400" t="s">
        <v>75</v>
      </c>
      <c r="B63" s="421" t="s">
        <v>662</v>
      </c>
      <c r="C63" s="439">
        <v>20</v>
      </c>
      <c r="D63" s="444" t="s">
        <v>735</v>
      </c>
    </row>
    <row r="64" spans="1:5" s="446" customFormat="1" ht="31.9" customHeight="1">
      <c r="A64" s="400" t="s">
        <v>75</v>
      </c>
      <c r="B64" s="421" t="s">
        <v>663</v>
      </c>
      <c r="C64" s="439">
        <f>174*6</f>
        <v>1044</v>
      </c>
      <c r="D64" s="444" t="s">
        <v>735</v>
      </c>
    </row>
    <row r="65" spans="1:5" s="435" customFormat="1" ht="31.9" customHeight="1">
      <c r="A65" s="433">
        <v>3</v>
      </c>
      <c r="B65" s="422" t="s">
        <v>736</v>
      </c>
      <c r="C65" s="453">
        <v>300</v>
      </c>
      <c r="D65" s="434"/>
    </row>
    <row r="66" spans="1:5" s="435" customFormat="1" ht="25.5" customHeight="1">
      <c r="A66" s="433" t="s">
        <v>35</v>
      </c>
      <c r="B66" s="422" t="s">
        <v>293</v>
      </c>
      <c r="C66" s="453">
        <f>C67</f>
        <v>2839</v>
      </c>
      <c r="D66" s="434"/>
    </row>
    <row r="67" spans="1:5" s="446" customFormat="1" ht="25.5" customHeight="1">
      <c r="A67" s="400" t="s">
        <v>297</v>
      </c>
      <c r="B67" s="422" t="s">
        <v>911</v>
      </c>
      <c r="C67" s="453">
        <f>SUM(C68:C72)</f>
        <v>2839</v>
      </c>
      <c r="D67" s="444"/>
    </row>
    <row r="68" spans="1:5" s="446" customFormat="1" ht="25.5" customHeight="1">
      <c r="A68" s="400" t="s">
        <v>68</v>
      </c>
      <c r="B68" s="421" t="s">
        <v>733</v>
      </c>
      <c r="C68" s="439">
        <v>1520</v>
      </c>
      <c r="D68" s="444"/>
      <c r="E68" s="445">
        <f>C68+C57+C75+C103</f>
        <v>5754</v>
      </c>
    </row>
    <row r="69" spans="1:5" s="446" customFormat="1" ht="25.5" customHeight="1">
      <c r="A69" s="400" t="s">
        <v>68</v>
      </c>
      <c r="B69" s="421" t="s">
        <v>815</v>
      </c>
      <c r="C69" s="439">
        <v>152</v>
      </c>
      <c r="D69" s="444"/>
    </row>
    <row r="70" spans="1:5" s="446" customFormat="1" ht="25.5" customHeight="1">
      <c r="A70" s="400" t="s">
        <v>68</v>
      </c>
      <c r="B70" s="421" t="s">
        <v>738</v>
      </c>
      <c r="C70" s="439">
        <v>367</v>
      </c>
      <c r="D70" s="444"/>
    </row>
    <row r="71" spans="1:5" s="446" customFormat="1" ht="25.5" customHeight="1">
      <c r="A71" s="400" t="s">
        <v>68</v>
      </c>
      <c r="B71" s="421" t="s">
        <v>739</v>
      </c>
      <c r="C71" s="439">
        <v>700</v>
      </c>
      <c r="D71" s="444">
        <v>1716</v>
      </c>
    </row>
    <row r="72" spans="1:5" s="446" customFormat="1" ht="35.450000000000003" customHeight="1">
      <c r="A72" s="400" t="s">
        <v>68</v>
      </c>
      <c r="B72" s="421" t="s">
        <v>664</v>
      </c>
      <c r="C72" s="439">
        <v>100</v>
      </c>
      <c r="D72" s="444"/>
    </row>
    <row r="73" spans="1:5" s="435" customFormat="1" ht="25.5" customHeight="1">
      <c r="A73" s="433" t="s">
        <v>834</v>
      </c>
      <c r="B73" s="422" t="s">
        <v>45</v>
      </c>
      <c r="C73" s="453">
        <f>C74+C79</f>
        <v>1756</v>
      </c>
      <c r="D73" s="434"/>
    </row>
    <row r="74" spans="1:5" s="435" customFormat="1" ht="25.5" customHeight="1">
      <c r="A74" s="433" t="s">
        <v>297</v>
      </c>
      <c r="B74" s="422" t="s">
        <v>911</v>
      </c>
      <c r="C74" s="453">
        <f>SUM(C75:C78)</f>
        <v>1256</v>
      </c>
      <c r="D74" s="434"/>
    </row>
    <row r="75" spans="1:5" s="446" customFormat="1" ht="25.5" customHeight="1">
      <c r="A75" s="400" t="s">
        <v>68</v>
      </c>
      <c r="B75" s="421" t="s">
        <v>733</v>
      </c>
      <c r="C75" s="439">
        <v>730</v>
      </c>
      <c r="D75" s="444"/>
    </row>
    <row r="76" spans="1:5" s="446" customFormat="1" ht="25.5" customHeight="1">
      <c r="A76" s="400" t="s">
        <v>68</v>
      </c>
      <c r="B76" s="421" t="s">
        <v>815</v>
      </c>
      <c r="C76" s="439">
        <v>73</v>
      </c>
      <c r="D76" s="444"/>
    </row>
    <row r="77" spans="1:5" s="446" customFormat="1" ht="25.5" customHeight="1">
      <c r="A77" s="400" t="s">
        <v>68</v>
      </c>
      <c r="B77" s="421" t="s">
        <v>738</v>
      </c>
      <c r="C77" s="439">
        <v>153</v>
      </c>
      <c r="D77" s="444"/>
    </row>
    <row r="78" spans="1:5" s="446" customFormat="1" ht="25.5" customHeight="1">
      <c r="A78" s="400" t="s">
        <v>68</v>
      </c>
      <c r="B78" s="421" t="s">
        <v>740</v>
      </c>
      <c r="C78" s="439">
        <v>300</v>
      </c>
      <c r="D78" s="444"/>
    </row>
    <row r="79" spans="1:5" s="435" customFormat="1" ht="25.5" customHeight="1">
      <c r="A79" s="433" t="s">
        <v>297</v>
      </c>
      <c r="B79" s="422" t="s">
        <v>910</v>
      </c>
      <c r="C79" s="453">
        <v>500</v>
      </c>
      <c r="D79" s="434"/>
    </row>
    <row r="80" spans="1:5" s="435" customFormat="1" ht="25.5" customHeight="1">
      <c r="A80" s="433" t="s">
        <v>835</v>
      </c>
      <c r="B80" s="422" t="s">
        <v>294</v>
      </c>
      <c r="C80" s="453">
        <f>C81+C87</f>
        <v>63650</v>
      </c>
      <c r="D80" s="434">
        <f>SUM(D82:D83)</f>
        <v>0</v>
      </c>
    </row>
    <row r="81" spans="1:4" s="435" customFormat="1" ht="25.5" customHeight="1">
      <c r="A81" s="433">
        <v>1</v>
      </c>
      <c r="B81" s="422" t="s">
        <v>643</v>
      </c>
      <c r="C81" s="453">
        <f>SUM(C82:C86)</f>
        <v>3650</v>
      </c>
      <c r="D81" s="434"/>
    </row>
    <row r="82" spans="1:4" s="446" customFormat="1" ht="38.25" customHeight="1">
      <c r="A82" s="400" t="s">
        <v>75</v>
      </c>
      <c r="B82" s="436" t="s">
        <v>942</v>
      </c>
      <c r="C82" s="439">
        <v>3000</v>
      </c>
      <c r="D82" s="447"/>
    </row>
    <row r="83" spans="1:4" s="446" customFormat="1" ht="25.5" customHeight="1">
      <c r="A83" s="400" t="s">
        <v>75</v>
      </c>
      <c r="B83" s="436" t="s">
        <v>722</v>
      </c>
      <c r="C83" s="439">
        <v>50</v>
      </c>
      <c r="D83" s="447"/>
    </row>
    <row r="84" spans="1:4" s="446" customFormat="1" ht="25.5" customHeight="1">
      <c r="A84" s="400" t="s">
        <v>75</v>
      </c>
      <c r="B84" s="388" t="s">
        <v>723</v>
      </c>
      <c r="C84" s="439">
        <v>300</v>
      </c>
      <c r="D84" s="444"/>
    </row>
    <row r="85" spans="1:4" s="446" customFormat="1" ht="97.15" customHeight="1">
      <c r="A85" s="400" t="s">
        <v>75</v>
      </c>
      <c r="B85" s="388" t="s">
        <v>724</v>
      </c>
      <c r="C85" s="439">
        <v>200</v>
      </c>
      <c r="D85" s="444"/>
    </row>
    <row r="86" spans="1:4" s="446" customFormat="1" ht="25.5" customHeight="1">
      <c r="A86" s="400" t="s">
        <v>75</v>
      </c>
      <c r="B86" s="388" t="s">
        <v>725</v>
      </c>
      <c r="C86" s="439">
        <v>100</v>
      </c>
      <c r="D86" s="444"/>
    </row>
    <row r="87" spans="1:4" s="435" customFormat="1" ht="25.5" customHeight="1">
      <c r="A87" s="433">
        <v>2</v>
      </c>
      <c r="B87" s="422" t="s">
        <v>726</v>
      </c>
      <c r="C87" s="453">
        <f>60000</f>
        <v>60000</v>
      </c>
      <c r="D87" s="434"/>
    </row>
    <row r="88" spans="1:4" s="435" customFormat="1" ht="31.9" customHeight="1">
      <c r="A88" s="433" t="s">
        <v>836</v>
      </c>
      <c r="B88" s="422" t="s">
        <v>665</v>
      </c>
      <c r="C88" s="453">
        <v>900</v>
      </c>
      <c r="D88" s="434"/>
    </row>
    <row r="89" spans="1:4" s="435" customFormat="1" ht="25.5" customHeight="1">
      <c r="A89" s="433" t="s">
        <v>837</v>
      </c>
      <c r="B89" s="422" t="s">
        <v>295</v>
      </c>
      <c r="C89" s="453">
        <f>C90+C97+C101</f>
        <v>16580</v>
      </c>
      <c r="D89" s="434"/>
    </row>
    <row r="90" spans="1:4" s="435" customFormat="1" ht="25.5" customHeight="1">
      <c r="A90" s="433">
        <v>1</v>
      </c>
      <c r="B90" s="422" t="s">
        <v>678</v>
      </c>
      <c r="C90" s="453">
        <f>C91</f>
        <v>970</v>
      </c>
      <c r="D90" s="434"/>
    </row>
    <row r="91" spans="1:4" s="435" customFormat="1" ht="25.5" hidden="1" customHeight="1">
      <c r="A91" s="433" t="s">
        <v>143</v>
      </c>
      <c r="B91" s="422" t="s">
        <v>643</v>
      </c>
      <c r="C91" s="453">
        <f>SUM(C92:C96)</f>
        <v>970</v>
      </c>
      <c r="D91" s="434"/>
    </row>
    <row r="92" spans="1:4" s="446" customFormat="1" ht="52.15" customHeight="1">
      <c r="A92" s="400" t="s">
        <v>68</v>
      </c>
      <c r="B92" s="421" t="s">
        <v>718</v>
      </c>
      <c r="C92" s="439">
        <v>200</v>
      </c>
      <c r="D92" s="444"/>
    </row>
    <row r="93" spans="1:4" s="446" customFormat="1" ht="51.6" customHeight="1">
      <c r="A93" s="400" t="s">
        <v>68</v>
      </c>
      <c r="B93" s="421" t="s">
        <v>719</v>
      </c>
      <c r="C93" s="439">
        <v>200</v>
      </c>
      <c r="D93" s="444"/>
    </row>
    <row r="94" spans="1:4" s="446" customFormat="1" ht="25.5" customHeight="1">
      <c r="A94" s="400" t="s">
        <v>68</v>
      </c>
      <c r="B94" s="421" t="s">
        <v>720</v>
      </c>
      <c r="C94" s="439">
        <v>100</v>
      </c>
      <c r="D94" s="444"/>
    </row>
    <row r="95" spans="1:4" s="446" customFormat="1" ht="25.5" customHeight="1">
      <c r="A95" s="400" t="s">
        <v>68</v>
      </c>
      <c r="B95" s="421" t="s">
        <v>721</v>
      </c>
      <c r="C95" s="439">
        <v>20</v>
      </c>
      <c r="D95" s="444"/>
    </row>
    <row r="96" spans="1:4" s="446" customFormat="1" ht="25.5" customHeight="1">
      <c r="A96" s="400" t="s">
        <v>68</v>
      </c>
      <c r="B96" s="421" t="s">
        <v>822</v>
      </c>
      <c r="C96" s="439">
        <v>450</v>
      </c>
      <c r="D96" s="444"/>
    </row>
    <row r="97" spans="1:4" s="435" customFormat="1" ht="25.5" customHeight="1">
      <c r="A97" s="433">
        <v>2</v>
      </c>
      <c r="B97" s="422" t="s">
        <v>729</v>
      </c>
      <c r="C97" s="453">
        <f>SUM(C98:C100)</f>
        <v>1350</v>
      </c>
      <c r="D97" s="434"/>
    </row>
    <row r="98" spans="1:4" s="446" customFormat="1" ht="36" customHeight="1">
      <c r="A98" s="400" t="s">
        <v>68</v>
      </c>
      <c r="B98" s="388" t="s">
        <v>730</v>
      </c>
      <c r="C98" s="439">
        <v>200</v>
      </c>
      <c r="D98" s="444"/>
    </row>
    <row r="99" spans="1:4" s="446" customFormat="1" ht="34.5" customHeight="1">
      <c r="A99" s="400" t="s">
        <v>68</v>
      </c>
      <c r="B99" s="388" t="s">
        <v>823</v>
      </c>
      <c r="C99" s="439">
        <v>1000</v>
      </c>
      <c r="D99" s="444"/>
    </row>
    <row r="100" spans="1:4" s="446" customFormat="1" ht="25.5" customHeight="1">
      <c r="A100" s="400" t="s">
        <v>68</v>
      </c>
      <c r="B100" s="421" t="s">
        <v>731</v>
      </c>
      <c r="C100" s="439">
        <v>150</v>
      </c>
      <c r="D100" s="444"/>
    </row>
    <row r="101" spans="1:4" s="435" customFormat="1" ht="25.5" customHeight="1">
      <c r="A101" s="433">
        <v>3</v>
      </c>
      <c r="B101" s="422" t="s">
        <v>686</v>
      </c>
      <c r="C101" s="453">
        <f>C102+C106</f>
        <v>14260</v>
      </c>
      <c r="D101" s="434"/>
    </row>
    <row r="102" spans="1:4" s="446" customFormat="1" ht="25.5" customHeight="1">
      <c r="A102" s="400" t="s">
        <v>143</v>
      </c>
      <c r="B102" s="422" t="s">
        <v>911</v>
      </c>
      <c r="C102" s="453">
        <f>SUM(C103:C105)</f>
        <v>1264</v>
      </c>
      <c r="D102" s="444"/>
    </row>
    <row r="103" spans="1:4" s="446" customFormat="1" ht="25.5" customHeight="1">
      <c r="A103" s="400" t="s">
        <v>68</v>
      </c>
      <c r="B103" s="421" t="s">
        <v>820</v>
      </c>
      <c r="C103" s="439">
        <v>582</v>
      </c>
      <c r="D103" s="444"/>
    </row>
    <row r="104" spans="1:4" s="446" customFormat="1" ht="25.5" customHeight="1">
      <c r="A104" s="400" t="s">
        <v>68</v>
      </c>
      <c r="B104" s="421" t="s">
        <v>738</v>
      </c>
      <c r="C104" s="439">
        <v>482</v>
      </c>
      <c r="D104" s="447">
        <f>4*34+16*25</f>
        <v>536</v>
      </c>
    </row>
    <row r="105" spans="1:4" s="446" customFormat="1" ht="25.5" customHeight="1">
      <c r="A105" s="400" t="s">
        <v>68</v>
      </c>
      <c r="B105" s="421" t="s">
        <v>741</v>
      </c>
      <c r="C105" s="439">
        <v>200</v>
      </c>
      <c r="D105" s="444"/>
    </row>
    <row r="106" spans="1:4" s="435" customFormat="1" ht="25.5" customHeight="1">
      <c r="A106" s="433" t="s">
        <v>141</v>
      </c>
      <c r="B106" s="422" t="s">
        <v>742</v>
      </c>
      <c r="C106" s="453">
        <f>13196-200</f>
        <v>12996</v>
      </c>
      <c r="D106" s="434"/>
    </row>
    <row r="107" spans="1:4" s="435" customFormat="1" ht="32.25" customHeight="1">
      <c r="A107" s="433" t="s">
        <v>838</v>
      </c>
      <c r="B107" s="422" t="s">
        <v>136</v>
      </c>
      <c r="C107" s="453">
        <f>C108+C134+C179+C195+C206+C227+C236+C238+C237+C239</f>
        <v>108482</v>
      </c>
      <c r="D107" s="434"/>
    </row>
    <row r="108" spans="1:4" s="435" customFormat="1" ht="25.5" customHeight="1">
      <c r="A108" s="433">
        <v>1</v>
      </c>
      <c r="B108" s="422" t="s">
        <v>426</v>
      </c>
      <c r="C108" s="453">
        <f>C109+C114+C115</f>
        <v>13677</v>
      </c>
      <c r="D108" s="434"/>
    </row>
    <row r="109" spans="1:4" s="435" customFormat="1" ht="25.5" customHeight="1">
      <c r="A109" s="433" t="s">
        <v>162</v>
      </c>
      <c r="B109" s="422" t="s">
        <v>585</v>
      </c>
      <c r="C109" s="453">
        <f>SUM(C110:C113)</f>
        <v>7848</v>
      </c>
      <c r="D109" s="434"/>
    </row>
    <row r="110" spans="1:4" s="446" customFormat="1" ht="25.5" customHeight="1">
      <c r="A110" s="400" t="s">
        <v>75</v>
      </c>
      <c r="B110" s="421" t="s">
        <v>842</v>
      </c>
      <c r="C110" s="439">
        <f>3971+70+253</f>
        <v>4294</v>
      </c>
      <c r="D110" s="444"/>
    </row>
    <row r="111" spans="1:4" s="446" customFormat="1" ht="25.5" customHeight="1">
      <c r="A111" s="400" t="s">
        <v>68</v>
      </c>
      <c r="B111" s="421" t="s">
        <v>815</v>
      </c>
      <c r="C111" s="439">
        <v>382</v>
      </c>
      <c r="D111" s="444"/>
    </row>
    <row r="112" spans="1:4" s="446" customFormat="1" ht="25.5" customHeight="1">
      <c r="A112" s="400" t="s">
        <v>75</v>
      </c>
      <c r="B112" s="421" t="s">
        <v>847</v>
      </c>
      <c r="C112" s="439">
        <v>950</v>
      </c>
      <c r="D112" s="444"/>
    </row>
    <row r="113" spans="1:13" s="446" customFormat="1" ht="25.5" customHeight="1">
      <c r="A113" s="400" t="s">
        <v>75</v>
      </c>
      <c r="B113" s="420" t="s">
        <v>699</v>
      </c>
      <c r="C113" s="439">
        <v>2222</v>
      </c>
      <c r="D113" s="444"/>
    </row>
    <row r="114" spans="1:13" s="435" customFormat="1" ht="25.5" customHeight="1">
      <c r="A114" s="433" t="s">
        <v>164</v>
      </c>
      <c r="B114" s="422" t="s">
        <v>690</v>
      </c>
      <c r="C114" s="453">
        <v>1360</v>
      </c>
      <c r="D114" s="434" t="s">
        <v>706</v>
      </c>
    </row>
    <row r="115" spans="1:13" s="435" customFormat="1" ht="25.5" customHeight="1">
      <c r="A115" s="433" t="s">
        <v>584</v>
      </c>
      <c r="B115" s="422" t="s">
        <v>692</v>
      </c>
      <c r="C115" s="453">
        <f>C116+C120+C126</f>
        <v>4469</v>
      </c>
      <c r="D115" s="434" t="s">
        <v>707</v>
      </c>
    </row>
    <row r="116" spans="1:13" s="435" customFormat="1" ht="25.5" customHeight="1">
      <c r="A116" s="433" t="s">
        <v>693</v>
      </c>
      <c r="B116" s="422" t="s">
        <v>426</v>
      </c>
      <c r="C116" s="453">
        <f>SUM(C117:C119)</f>
        <v>3250</v>
      </c>
      <c r="D116" s="434"/>
    </row>
    <row r="117" spans="1:13" s="446" customFormat="1" ht="25.5" customHeight="1">
      <c r="A117" s="400" t="s">
        <v>68</v>
      </c>
      <c r="B117" s="421" t="s">
        <v>694</v>
      </c>
      <c r="C117" s="439">
        <v>3000</v>
      </c>
      <c r="D117" s="444"/>
    </row>
    <row r="118" spans="1:13" s="446" customFormat="1" ht="25.5" customHeight="1">
      <c r="A118" s="400" t="s">
        <v>68</v>
      </c>
      <c r="B118" s="421" t="s">
        <v>791</v>
      </c>
      <c r="C118" s="439">
        <v>50</v>
      </c>
      <c r="D118" s="444"/>
    </row>
    <row r="119" spans="1:13" s="446" customFormat="1" ht="25.5" customHeight="1">
      <c r="A119" s="400" t="s">
        <v>68</v>
      </c>
      <c r="B119" s="421" t="s">
        <v>924</v>
      </c>
      <c r="C119" s="439">
        <v>200</v>
      </c>
      <c r="D119" s="444"/>
    </row>
    <row r="120" spans="1:13" s="435" customFormat="1" ht="25.5" customHeight="1">
      <c r="A120" s="433" t="s">
        <v>693</v>
      </c>
      <c r="B120" s="422" t="s">
        <v>689</v>
      </c>
      <c r="C120" s="453">
        <f>SUM(C121:C125)</f>
        <v>420</v>
      </c>
      <c r="D120" s="434"/>
    </row>
    <row r="121" spans="1:13" s="446" customFormat="1" ht="57.6" customHeight="1">
      <c r="A121" s="400" t="s">
        <v>68</v>
      </c>
      <c r="B121" s="421" t="s">
        <v>688</v>
      </c>
      <c r="C121" s="421">
        <v>80</v>
      </c>
      <c r="D121" s="423"/>
      <c r="E121" s="423"/>
      <c r="F121" s="423"/>
      <c r="G121" s="423"/>
      <c r="H121" s="423"/>
      <c r="I121" s="423"/>
      <c r="J121" s="423"/>
      <c r="K121" s="423"/>
      <c r="L121" s="423"/>
      <c r="M121" s="423"/>
    </row>
    <row r="122" spans="1:13" s="446" customFormat="1" ht="35.25" customHeight="1">
      <c r="A122" s="400" t="s">
        <v>68</v>
      </c>
      <c r="B122" s="421" t="s">
        <v>950</v>
      </c>
      <c r="C122" s="421">
        <v>120</v>
      </c>
      <c r="D122" s="423"/>
      <c r="E122" s="423"/>
      <c r="F122" s="423"/>
      <c r="G122" s="423"/>
      <c r="H122" s="423"/>
      <c r="I122" s="423"/>
      <c r="J122" s="423"/>
      <c r="K122" s="423"/>
      <c r="L122" s="423"/>
      <c r="M122" s="423"/>
    </row>
    <row r="123" spans="1:13" s="446" customFormat="1" ht="25.5" customHeight="1">
      <c r="A123" s="400" t="s">
        <v>68</v>
      </c>
      <c r="B123" s="421" t="s">
        <v>695</v>
      </c>
      <c r="C123" s="439">
        <v>80</v>
      </c>
      <c r="D123" s="444"/>
    </row>
    <row r="124" spans="1:13" s="446" customFormat="1" ht="25.5" customHeight="1">
      <c r="A124" s="400" t="s">
        <v>68</v>
      </c>
      <c r="B124" s="388" t="s">
        <v>696</v>
      </c>
      <c r="C124" s="439">
        <v>80</v>
      </c>
      <c r="D124" s="444"/>
    </row>
    <row r="125" spans="1:13" s="446" customFormat="1" ht="25.5" customHeight="1">
      <c r="A125" s="400" t="s">
        <v>68</v>
      </c>
      <c r="B125" s="388" t="s">
        <v>949</v>
      </c>
      <c r="C125" s="439">
        <v>60</v>
      </c>
      <c r="D125" s="444"/>
    </row>
    <row r="126" spans="1:13" s="435" customFormat="1" ht="25.5" customHeight="1">
      <c r="A126" s="433" t="s">
        <v>693</v>
      </c>
      <c r="B126" s="422" t="s">
        <v>576</v>
      </c>
      <c r="C126" s="453">
        <f>SUM(C127:C133)</f>
        <v>799</v>
      </c>
      <c r="D126" s="434"/>
    </row>
    <row r="127" spans="1:13" s="446" customFormat="1" ht="33" customHeight="1">
      <c r="A127" s="400" t="s">
        <v>68</v>
      </c>
      <c r="B127" s="421" t="s">
        <v>677</v>
      </c>
      <c r="C127" s="439">
        <v>28</v>
      </c>
      <c r="D127" s="444"/>
    </row>
    <row r="128" spans="1:13" s="446" customFormat="1" ht="25.5" customHeight="1">
      <c r="A128" s="400" t="s">
        <v>68</v>
      </c>
      <c r="B128" s="421" t="s">
        <v>768</v>
      </c>
      <c r="C128" s="439">
        <v>296</v>
      </c>
      <c r="D128" s="444"/>
    </row>
    <row r="129" spans="1:5" s="446" customFormat="1" ht="25.5" customHeight="1">
      <c r="A129" s="400" t="s">
        <v>68</v>
      </c>
      <c r="B129" s="388" t="s">
        <v>697</v>
      </c>
      <c r="C129" s="439">
        <v>25</v>
      </c>
      <c r="D129" s="444"/>
      <c r="E129" s="445"/>
    </row>
    <row r="130" spans="1:5" s="446" customFormat="1" ht="25.5" customHeight="1">
      <c r="A130" s="400" t="s">
        <v>68</v>
      </c>
      <c r="B130" s="388" t="s">
        <v>698</v>
      </c>
      <c r="C130" s="439">
        <v>100</v>
      </c>
      <c r="D130" s="444"/>
    </row>
    <row r="131" spans="1:5" s="446" customFormat="1" ht="25.5" customHeight="1">
      <c r="A131" s="400" t="s">
        <v>68</v>
      </c>
      <c r="B131" s="421" t="s">
        <v>708</v>
      </c>
      <c r="C131" s="439">
        <v>95</v>
      </c>
      <c r="D131" s="444"/>
    </row>
    <row r="132" spans="1:5" s="446" customFormat="1" ht="30.75" customHeight="1">
      <c r="A132" s="400" t="s">
        <v>68</v>
      </c>
      <c r="B132" s="421" t="s">
        <v>948</v>
      </c>
      <c r="C132" s="439">
        <v>200</v>
      </c>
      <c r="D132" s="444"/>
    </row>
    <row r="133" spans="1:5" s="446" customFormat="1" ht="25.5" customHeight="1">
      <c r="A133" s="400" t="s">
        <v>68</v>
      </c>
      <c r="B133" s="421" t="s">
        <v>830</v>
      </c>
      <c r="C133" s="439">
        <v>55</v>
      </c>
      <c r="D133" s="444"/>
    </row>
    <row r="134" spans="1:5" s="435" customFormat="1" ht="25.5" customHeight="1">
      <c r="A134" s="433">
        <v>2</v>
      </c>
      <c r="B134" s="422" t="s">
        <v>941</v>
      </c>
      <c r="C134" s="453">
        <f>C135+C140+C141</f>
        <v>15981</v>
      </c>
      <c r="D134" s="434"/>
    </row>
    <row r="135" spans="1:5" s="435" customFormat="1" ht="25.5" customHeight="1">
      <c r="A135" s="433" t="s">
        <v>551</v>
      </c>
      <c r="B135" s="422" t="s">
        <v>585</v>
      </c>
      <c r="C135" s="453">
        <f>SUM(C136:C139)</f>
        <v>14855</v>
      </c>
      <c r="D135" s="434"/>
    </row>
    <row r="136" spans="1:5" s="446" customFormat="1" ht="25.5" customHeight="1">
      <c r="A136" s="400" t="s">
        <v>75</v>
      </c>
      <c r="B136" s="421" t="s">
        <v>691</v>
      </c>
      <c r="C136" s="439">
        <f>1755+30</f>
        <v>1785</v>
      </c>
      <c r="D136" s="444"/>
    </row>
    <row r="137" spans="1:5" s="446" customFormat="1" ht="25.5" customHeight="1">
      <c r="A137" s="400" t="s">
        <v>75</v>
      </c>
      <c r="B137" s="421" t="s">
        <v>815</v>
      </c>
      <c r="C137" s="439">
        <v>178</v>
      </c>
      <c r="D137" s="444"/>
    </row>
    <row r="138" spans="1:5" s="446" customFormat="1" ht="39.6" customHeight="1">
      <c r="A138" s="400" t="s">
        <v>75</v>
      </c>
      <c r="B138" s="421" t="s">
        <v>680</v>
      </c>
      <c r="C138" s="439">
        <v>98</v>
      </c>
      <c r="D138" s="444"/>
    </row>
    <row r="139" spans="1:5" s="446" customFormat="1" ht="33" customHeight="1">
      <c r="A139" s="400" t="s">
        <v>75</v>
      </c>
      <c r="B139" s="421" t="s">
        <v>685</v>
      </c>
      <c r="C139" s="439">
        <v>12794</v>
      </c>
      <c r="D139" s="444"/>
    </row>
    <row r="140" spans="1:5" s="435" customFormat="1" ht="25.5" customHeight="1">
      <c r="A140" s="433" t="s">
        <v>140</v>
      </c>
      <c r="B140" s="422" t="s">
        <v>690</v>
      </c>
      <c r="C140" s="453">
        <v>378</v>
      </c>
      <c r="D140" s="434" t="s">
        <v>700</v>
      </c>
    </row>
    <row r="141" spans="1:5" s="435" customFormat="1" ht="25.5" customHeight="1">
      <c r="A141" s="433" t="s">
        <v>142</v>
      </c>
      <c r="B141" s="422" t="s">
        <v>692</v>
      </c>
      <c r="C141" s="453">
        <f>C142+C151+C156+C164+C171+C176</f>
        <v>748</v>
      </c>
      <c r="D141" s="434"/>
    </row>
    <row r="142" spans="1:5" s="435" customFormat="1" ht="25.5" customHeight="1">
      <c r="A142" s="433" t="s">
        <v>693</v>
      </c>
      <c r="B142" s="422" t="s">
        <v>701</v>
      </c>
      <c r="C142" s="453">
        <f>SUM(C143:C150)</f>
        <v>200</v>
      </c>
      <c r="D142" s="434"/>
    </row>
    <row r="143" spans="1:5" s="446" customFormat="1" ht="25.5" customHeight="1">
      <c r="A143" s="400" t="s">
        <v>68</v>
      </c>
      <c r="B143" s="421" t="s">
        <v>704</v>
      </c>
      <c r="C143" s="439">
        <v>15</v>
      </c>
      <c r="D143" s="444"/>
    </row>
    <row r="144" spans="1:5" s="446" customFormat="1" ht="25.5" customHeight="1">
      <c r="A144" s="400" t="s">
        <v>68</v>
      </c>
      <c r="B144" s="421" t="s">
        <v>788</v>
      </c>
      <c r="C144" s="439">
        <v>15</v>
      </c>
      <c r="D144" s="444"/>
    </row>
    <row r="145" spans="1:4" s="446" customFormat="1" ht="43.5" customHeight="1">
      <c r="A145" s="400" t="s">
        <v>68</v>
      </c>
      <c r="B145" s="421" t="s">
        <v>773</v>
      </c>
      <c r="C145" s="439">
        <v>30</v>
      </c>
      <c r="D145" s="444"/>
    </row>
    <row r="146" spans="1:4" s="446" customFormat="1" ht="30.75" customHeight="1">
      <c r="A146" s="400" t="s">
        <v>68</v>
      </c>
      <c r="B146" s="437" t="s">
        <v>832</v>
      </c>
      <c r="C146" s="439">
        <v>20</v>
      </c>
      <c r="D146" s="444"/>
    </row>
    <row r="147" spans="1:4" s="446" customFormat="1" ht="46.5" customHeight="1">
      <c r="A147" s="400" t="s">
        <v>68</v>
      </c>
      <c r="B147" s="437" t="s">
        <v>845</v>
      </c>
      <c r="C147" s="439">
        <v>40</v>
      </c>
      <c r="D147" s="444"/>
    </row>
    <row r="148" spans="1:4" s="446" customFormat="1" ht="46.5" customHeight="1">
      <c r="A148" s="400" t="s">
        <v>68</v>
      </c>
      <c r="B148" s="437" t="s">
        <v>844</v>
      </c>
      <c r="C148" s="439">
        <v>10</v>
      </c>
      <c r="D148" s="444"/>
    </row>
    <row r="149" spans="1:4" s="446" customFormat="1" ht="30.75" customHeight="1">
      <c r="A149" s="400" t="s">
        <v>68</v>
      </c>
      <c r="B149" s="437" t="s">
        <v>644</v>
      </c>
      <c r="C149" s="439">
        <v>30</v>
      </c>
      <c r="D149" s="444"/>
    </row>
    <row r="150" spans="1:4" s="446" customFormat="1" ht="53.25" customHeight="1">
      <c r="A150" s="400" t="s">
        <v>68</v>
      </c>
      <c r="B150" s="437" t="s">
        <v>774</v>
      </c>
      <c r="C150" s="439">
        <v>40</v>
      </c>
      <c r="D150" s="444"/>
    </row>
    <row r="151" spans="1:4" s="435" customFormat="1" ht="25.5" customHeight="1">
      <c r="A151" s="433" t="s">
        <v>693</v>
      </c>
      <c r="B151" s="422" t="s">
        <v>67</v>
      </c>
      <c r="C151" s="453">
        <f>SUM(C152:C155)</f>
        <v>85</v>
      </c>
      <c r="D151" s="434"/>
    </row>
    <row r="152" spans="1:4" s="446" customFormat="1" ht="25.5" customHeight="1">
      <c r="A152" s="400" t="s">
        <v>846</v>
      </c>
      <c r="B152" s="421" t="s">
        <v>704</v>
      </c>
      <c r="C152" s="439">
        <v>15</v>
      </c>
      <c r="D152" s="444"/>
    </row>
    <row r="153" spans="1:4" s="446" customFormat="1" ht="36.75" customHeight="1">
      <c r="A153" s="400" t="s">
        <v>846</v>
      </c>
      <c r="B153" s="421" t="s">
        <v>775</v>
      </c>
      <c r="C153" s="439">
        <v>25</v>
      </c>
      <c r="D153" s="444"/>
    </row>
    <row r="154" spans="1:4" s="446" customFormat="1" ht="36" customHeight="1">
      <c r="A154" s="400" t="s">
        <v>846</v>
      </c>
      <c r="B154" s="421" t="s">
        <v>776</v>
      </c>
      <c r="C154" s="439">
        <v>25</v>
      </c>
      <c r="D154" s="444"/>
    </row>
    <row r="155" spans="1:4" s="446" customFormat="1" ht="33.75" customHeight="1">
      <c r="A155" s="400" t="s">
        <v>846</v>
      </c>
      <c r="B155" s="421" t="s">
        <v>777</v>
      </c>
      <c r="C155" s="439">
        <v>20</v>
      </c>
      <c r="D155" s="444"/>
    </row>
    <row r="156" spans="1:4" s="435" customFormat="1" ht="25.5" customHeight="1">
      <c r="A156" s="433" t="s">
        <v>693</v>
      </c>
      <c r="B156" s="422" t="s">
        <v>702</v>
      </c>
      <c r="C156" s="453">
        <f>SUM(C157:C163)</f>
        <v>203</v>
      </c>
      <c r="D156" s="434"/>
    </row>
    <row r="157" spans="1:4" s="446" customFormat="1" ht="25.5" customHeight="1">
      <c r="A157" s="400" t="s">
        <v>68</v>
      </c>
      <c r="B157" s="421" t="s">
        <v>704</v>
      </c>
      <c r="C157" s="439">
        <v>15</v>
      </c>
      <c r="D157" s="444"/>
    </row>
    <row r="158" spans="1:4" s="446" customFormat="1" ht="25.5" customHeight="1">
      <c r="A158" s="400" t="s">
        <v>68</v>
      </c>
      <c r="B158" s="421" t="s">
        <v>788</v>
      </c>
      <c r="C158" s="439">
        <v>15</v>
      </c>
      <c r="D158" s="444"/>
    </row>
    <row r="159" spans="1:4" s="446" customFormat="1" ht="33" customHeight="1">
      <c r="A159" s="400" t="s">
        <v>68</v>
      </c>
      <c r="B159" s="438" t="s">
        <v>781</v>
      </c>
      <c r="C159" s="439">
        <v>33</v>
      </c>
      <c r="D159" s="444"/>
    </row>
    <row r="160" spans="1:4" s="446" customFormat="1" ht="31.5" customHeight="1">
      <c r="A160" s="400" t="s">
        <v>68</v>
      </c>
      <c r="B160" s="438" t="s">
        <v>778</v>
      </c>
      <c r="C160" s="439">
        <v>50</v>
      </c>
      <c r="D160" s="444"/>
    </row>
    <row r="161" spans="1:4" s="446" customFormat="1" ht="51.75" customHeight="1">
      <c r="A161" s="400" t="s">
        <v>68</v>
      </c>
      <c r="B161" s="438" t="s">
        <v>779</v>
      </c>
      <c r="C161" s="439">
        <v>30</v>
      </c>
      <c r="D161" s="444"/>
    </row>
    <row r="162" spans="1:4" s="446" customFormat="1" ht="23.25" customHeight="1">
      <c r="A162" s="400"/>
      <c r="B162" s="438" t="s">
        <v>871</v>
      </c>
      <c r="C162" s="439">
        <v>30</v>
      </c>
      <c r="D162" s="444"/>
    </row>
    <row r="163" spans="1:4" s="446" customFormat="1" ht="45" customHeight="1">
      <c r="A163" s="400" t="s">
        <v>68</v>
      </c>
      <c r="B163" s="438" t="s">
        <v>780</v>
      </c>
      <c r="C163" s="439">
        <v>30</v>
      </c>
      <c r="D163" s="444"/>
    </row>
    <row r="164" spans="1:4" s="435" customFormat="1" ht="25.5" customHeight="1">
      <c r="A164" s="433" t="s">
        <v>693</v>
      </c>
      <c r="B164" s="422" t="s">
        <v>703</v>
      </c>
      <c r="C164" s="453">
        <f>SUM(C165:C170)</f>
        <v>150</v>
      </c>
      <c r="D164" s="434"/>
    </row>
    <row r="165" spans="1:4" s="446" customFormat="1" ht="25.5" customHeight="1">
      <c r="A165" s="400" t="s">
        <v>68</v>
      </c>
      <c r="B165" s="421" t="s">
        <v>704</v>
      </c>
      <c r="C165" s="439">
        <v>15</v>
      </c>
      <c r="D165" s="444"/>
    </row>
    <row r="166" spans="1:4" s="446" customFormat="1" ht="25.5" customHeight="1">
      <c r="A166" s="400" t="s">
        <v>68</v>
      </c>
      <c r="B166" s="421" t="s">
        <v>788</v>
      </c>
      <c r="C166" s="439">
        <v>15</v>
      </c>
      <c r="D166" s="444"/>
    </row>
    <row r="167" spans="1:4" s="446" customFormat="1" ht="25.5" customHeight="1">
      <c r="A167" s="400" t="s">
        <v>68</v>
      </c>
      <c r="B167" s="421" t="s">
        <v>782</v>
      </c>
      <c r="C167" s="439">
        <v>30</v>
      </c>
      <c r="D167" s="444"/>
    </row>
    <row r="168" spans="1:4" s="446" customFormat="1" ht="38.25" customHeight="1">
      <c r="A168" s="400" t="s">
        <v>68</v>
      </c>
      <c r="B168" s="421" t="s">
        <v>783</v>
      </c>
      <c r="C168" s="439">
        <v>30</v>
      </c>
      <c r="D168" s="444"/>
    </row>
    <row r="169" spans="1:4" s="446" customFormat="1" ht="25.5" customHeight="1">
      <c r="A169" s="400" t="s">
        <v>68</v>
      </c>
      <c r="B169" s="421" t="s">
        <v>784</v>
      </c>
      <c r="C169" s="439">
        <v>30</v>
      </c>
      <c r="D169" s="444"/>
    </row>
    <row r="170" spans="1:4" s="446" customFormat="1" ht="25.5" customHeight="1">
      <c r="A170" s="400" t="s">
        <v>68</v>
      </c>
      <c r="B170" s="421" t="s">
        <v>785</v>
      </c>
      <c r="C170" s="439">
        <v>30</v>
      </c>
      <c r="D170" s="444"/>
    </row>
    <row r="171" spans="1:4" s="435" customFormat="1" ht="25.5" customHeight="1">
      <c r="A171" s="433" t="s">
        <v>297</v>
      </c>
      <c r="B171" s="422" t="s">
        <v>130</v>
      </c>
      <c r="C171" s="453">
        <f>SUM(C172:C175)</f>
        <v>80</v>
      </c>
      <c r="D171" s="434"/>
    </row>
    <row r="172" spans="1:4" s="446" customFormat="1" ht="25.5" customHeight="1">
      <c r="A172" s="400" t="s">
        <v>68</v>
      </c>
      <c r="B172" s="421" t="s">
        <v>704</v>
      </c>
      <c r="C172" s="439">
        <v>15</v>
      </c>
      <c r="D172" s="444"/>
    </row>
    <row r="173" spans="1:4" s="446" customFormat="1" ht="25.5" customHeight="1">
      <c r="A173" s="400" t="s">
        <v>68</v>
      </c>
      <c r="B173" s="421" t="s">
        <v>788</v>
      </c>
      <c r="C173" s="439">
        <v>15</v>
      </c>
      <c r="D173" s="444"/>
    </row>
    <row r="174" spans="1:4" s="446" customFormat="1" ht="25.5" customHeight="1">
      <c r="A174" s="400" t="s">
        <v>68</v>
      </c>
      <c r="B174" s="421" t="s">
        <v>786</v>
      </c>
      <c r="C174" s="439">
        <v>20</v>
      </c>
      <c r="D174" s="444"/>
    </row>
    <row r="175" spans="1:4" s="446" customFormat="1" ht="37.5" customHeight="1">
      <c r="A175" s="400" t="s">
        <v>68</v>
      </c>
      <c r="B175" s="421" t="s">
        <v>787</v>
      </c>
      <c r="C175" s="439">
        <v>30</v>
      </c>
      <c r="D175" s="444"/>
    </row>
    <row r="176" spans="1:4" s="435" customFormat="1" ht="25.5" customHeight="1">
      <c r="A176" s="433" t="s">
        <v>693</v>
      </c>
      <c r="B176" s="422" t="s">
        <v>705</v>
      </c>
      <c r="C176" s="453">
        <f>SUM(C177:C178)</f>
        <v>30</v>
      </c>
      <c r="D176" s="434"/>
    </row>
    <row r="177" spans="1:13" s="446" customFormat="1" ht="25.5" customHeight="1">
      <c r="A177" s="400" t="s">
        <v>68</v>
      </c>
      <c r="B177" s="421" t="s">
        <v>704</v>
      </c>
      <c r="C177" s="439">
        <v>15</v>
      </c>
      <c r="D177" s="444"/>
    </row>
    <row r="178" spans="1:13" s="446" customFormat="1" ht="25.5" customHeight="1">
      <c r="A178" s="400" t="s">
        <v>68</v>
      </c>
      <c r="B178" s="421" t="s">
        <v>788</v>
      </c>
      <c r="C178" s="439">
        <v>15</v>
      </c>
      <c r="D178" s="444"/>
    </row>
    <row r="179" spans="1:13" s="435" customFormat="1" ht="25.5" customHeight="1">
      <c r="A179" s="433">
        <v>3</v>
      </c>
      <c r="B179" s="422" t="s">
        <v>574</v>
      </c>
      <c r="C179" s="453">
        <f>C180+C184+C185</f>
        <v>16789</v>
      </c>
      <c r="D179" s="434"/>
    </row>
    <row r="180" spans="1:13" s="435" customFormat="1" ht="25.5" customHeight="1">
      <c r="A180" s="433" t="s">
        <v>603</v>
      </c>
      <c r="B180" s="422" t="s">
        <v>585</v>
      </c>
      <c r="C180" s="453">
        <f>SUM(C181:C183)</f>
        <v>11774</v>
      </c>
      <c r="D180" s="434"/>
    </row>
    <row r="181" spans="1:13" s="446" customFormat="1" ht="25.5" customHeight="1">
      <c r="A181" s="400" t="s">
        <v>68</v>
      </c>
      <c r="B181" s="421" t="s">
        <v>764</v>
      </c>
      <c r="C181" s="439">
        <f>9290+637</f>
        <v>9927</v>
      </c>
      <c r="D181" s="444"/>
    </row>
    <row r="182" spans="1:13" s="446" customFormat="1" ht="25.5" customHeight="1">
      <c r="A182" s="400" t="s">
        <v>68</v>
      </c>
      <c r="B182" s="421" t="s">
        <v>815</v>
      </c>
      <c r="C182" s="439">
        <v>990</v>
      </c>
      <c r="D182" s="444"/>
    </row>
    <row r="183" spans="1:13" s="446" customFormat="1" ht="25.5" customHeight="1">
      <c r="A183" s="400" t="s">
        <v>75</v>
      </c>
      <c r="B183" s="421" t="s">
        <v>743</v>
      </c>
      <c r="C183" s="439">
        <v>857</v>
      </c>
      <c r="D183" s="444"/>
    </row>
    <row r="184" spans="1:13" s="435" customFormat="1" ht="25.5" customHeight="1">
      <c r="A184" s="433" t="s">
        <v>599</v>
      </c>
      <c r="B184" s="422" t="s">
        <v>738</v>
      </c>
      <c r="C184" s="453">
        <v>2041</v>
      </c>
      <c r="D184" s="434" t="s">
        <v>762</v>
      </c>
    </row>
    <row r="185" spans="1:13" s="435" customFormat="1" ht="25.5" customHeight="1">
      <c r="A185" s="433" t="s">
        <v>604</v>
      </c>
      <c r="B185" s="422" t="s">
        <v>692</v>
      </c>
      <c r="C185" s="453">
        <f>SUM(C186:C194)</f>
        <v>2974</v>
      </c>
      <c r="D185" s="434"/>
    </row>
    <row r="186" spans="1:13" s="446" customFormat="1" ht="57.6" customHeight="1">
      <c r="A186" s="400" t="s">
        <v>68</v>
      </c>
      <c r="B186" s="421" t="s">
        <v>676</v>
      </c>
      <c r="C186" s="439">
        <v>322</v>
      </c>
      <c r="D186" s="423"/>
      <c r="E186" s="423"/>
      <c r="F186" s="423"/>
      <c r="G186" s="423"/>
      <c r="H186" s="423"/>
      <c r="I186" s="423"/>
      <c r="J186" s="423"/>
      <c r="K186" s="423"/>
      <c r="L186" s="423"/>
      <c r="M186" s="423"/>
    </row>
    <row r="187" spans="1:13" s="446" customFormat="1" ht="30" customHeight="1">
      <c r="A187" s="400" t="s">
        <v>68</v>
      </c>
      <c r="B187" s="421" t="s">
        <v>765</v>
      </c>
      <c r="C187" s="439">
        <v>72</v>
      </c>
      <c r="D187" s="423"/>
      <c r="E187" s="423"/>
      <c r="F187" s="423"/>
      <c r="G187" s="423"/>
      <c r="H187" s="423"/>
      <c r="I187" s="423"/>
      <c r="J187" s="423"/>
      <c r="K187" s="423"/>
      <c r="L187" s="423"/>
      <c r="M187" s="423"/>
    </row>
    <row r="188" spans="1:13" s="446" customFormat="1" ht="30" customHeight="1">
      <c r="A188" s="400" t="s">
        <v>68</v>
      </c>
      <c r="B188" s="421" t="s">
        <v>598</v>
      </c>
      <c r="C188" s="439">
        <v>1200</v>
      </c>
      <c r="D188" s="423"/>
      <c r="E188" s="423"/>
      <c r="F188" s="423"/>
      <c r="G188" s="423"/>
      <c r="H188" s="423"/>
      <c r="I188" s="423"/>
      <c r="J188" s="423"/>
      <c r="K188" s="423"/>
      <c r="L188" s="423"/>
      <c r="M188" s="423"/>
    </row>
    <row r="189" spans="1:13" s="446" customFormat="1" ht="30" customHeight="1">
      <c r="A189" s="400" t="s">
        <v>68</v>
      </c>
      <c r="B189" s="388" t="s">
        <v>601</v>
      </c>
      <c r="C189" s="439">
        <v>100</v>
      </c>
      <c r="D189" s="423"/>
      <c r="E189" s="423"/>
      <c r="F189" s="423"/>
      <c r="G189" s="423"/>
      <c r="H189" s="423"/>
      <c r="I189" s="423"/>
      <c r="J189" s="423"/>
      <c r="K189" s="423"/>
      <c r="L189" s="423"/>
      <c r="M189" s="423"/>
    </row>
    <row r="190" spans="1:13" s="446" customFormat="1" ht="36" customHeight="1">
      <c r="A190" s="400" t="s">
        <v>68</v>
      </c>
      <c r="B190" s="388" t="s">
        <v>821</v>
      </c>
      <c r="C190" s="439">
        <v>100</v>
      </c>
      <c r="D190" s="423"/>
      <c r="E190" s="423"/>
      <c r="F190" s="423"/>
      <c r="G190" s="423"/>
      <c r="H190" s="423"/>
      <c r="I190" s="423"/>
      <c r="J190" s="423"/>
      <c r="K190" s="423"/>
      <c r="L190" s="423"/>
      <c r="M190" s="423"/>
    </row>
    <row r="191" spans="1:13" s="446" customFormat="1" ht="30" customHeight="1">
      <c r="A191" s="400" t="s">
        <v>68</v>
      </c>
      <c r="B191" s="388" t="s">
        <v>602</v>
      </c>
      <c r="C191" s="439">
        <v>50</v>
      </c>
      <c r="D191" s="423"/>
      <c r="E191" s="423"/>
      <c r="F191" s="423"/>
      <c r="G191" s="423"/>
      <c r="H191" s="423"/>
      <c r="I191" s="423"/>
      <c r="J191" s="423"/>
      <c r="K191" s="423"/>
      <c r="L191" s="423"/>
      <c r="M191" s="423"/>
    </row>
    <row r="192" spans="1:13" s="446" customFormat="1" ht="30" customHeight="1">
      <c r="A192" s="400" t="s">
        <v>68</v>
      </c>
      <c r="B192" s="388" t="s">
        <v>766</v>
      </c>
      <c r="C192" s="439">
        <v>330</v>
      </c>
      <c r="D192" s="423"/>
      <c r="E192" s="423"/>
      <c r="F192" s="423"/>
      <c r="G192" s="423"/>
      <c r="H192" s="423"/>
      <c r="I192" s="423"/>
      <c r="J192" s="423"/>
      <c r="K192" s="423"/>
      <c r="L192" s="423"/>
      <c r="M192" s="423"/>
    </row>
    <row r="193" spans="1:13" s="446" customFormat="1" ht="30" customHeight="1">
      <c r="A193" s="400" t="s">
        <v>68</v>
      </c>
      <c r="B193" s="388" t="s">
        <v>925</v>
      </c>
      <c r="C193" s="439">
        <v>200</v>
      </c>
      <c r="D193" s="423"/>
      <c r="E193" s="423"/>
      <c r="F193" s="423"/>
      <c r="G193" s="423"/>
      <c r="H193" s="423"/>
      <c r="I193" s="423"/>
      <c r="J193" s="423"/>
      <c r="K193" s="423"/>
      <c r="L193" s="423"/>
      <c r="M193" s="423"/>
    </row>
    <row r="194" spans="1:13" s="446" customFormat="1" ht="25.5" customHeight="1">
      <c r="A194" s="400" t="s">
        <v>75</v>
      </c>
      <c r="B194" s="421" t="s">
        <v>772</v>
      </c>
      <c r="C194" s="439">
        <v>600</v>
      </c>
      <c r="D194" s="444"/>
    </row>
    <row r="195" spans="1:13" s="435" customFormat="1" ht="25.5" customHeight="1">
      <c r="A195" s="433">
        <v>4</v>
      </c>
      <c r="B195" s="422" t="s">
        <v>643</v>
      </c>
      <c r="C195" s="453">
        <f>C196+C202+C203+C205</f>
        <v>35053</v>
      </c>
      <c r="D195" s="434"/>
    </row>
    <row r="196" spans="1:13" s="435" customFormat="1" ht="25.5" customHeight="1">
      <c r="A196" s="433" t="s">
        <v>432</v>
      </c>
      <c r="B196" s="422" t="s">
        <v>585</v>
      </c>
      <c r="C196" s="453">
        <f>SUM(C197:C201)</f>
        <v>30656</v>
      </c>
      <c r="D196" s="434"/>
    </row>
    <row r="197" spans="1:13" s="446" customFormat="1" ht="25.5" customHeight="1">
      <c r="A197" s="400" t="s">
        <v>68</v>
      </c>
      <c r="B197" s="421" t="s">
        <v>687</v>
      </c>
      <c r="C197" s="439">
        <v>7392</v>
      </c>
      <c r="D197" s="444"/>
    </row>
    <row r="198" spans="1:13" s="446" customFormat="1" ht="25.5" customHeight="1">
      <c r="A198" s="400" t="s">
        <v>68</v>
      </c>
      <c r="B198" s="421" t="s">
        <v>815</v>
      </c>
      <c r="C198" s="439">
        <v>730</v>
      </c>
      <c r="D198" s="444"/>
    </row>
    <row r="199" spans="1:13" s="446" customFormat="1" ht="25.5" customHeight="1">
      <c r="A199" s="400" t="s">
        <v>68</v>
      </c>
      <c r="B199" s="421" t="s">
        <v>715</v>
      </c>
      <c r="C199" s="439">
        <v>1705</v>
      </c>
      <c r="D199" s="444"/>
    </row>
    <row r="200" spans="1:13" s="446" customFormat="1" ht="39.6" customHeight="1">
      <c r="A200" s="400" t="s">
        <v>68</v>
      </c>
      <c r="B200" s="421" t="s">
        <v>714</v>
      </c>
      <c r="C200" s="439">
        <v>20674</v>
      </c>
      <c r="D200" s="444"/>
    </row>
    <row r="201" spans="1:13" s="446" customFormat="1" ht="25.5" customHeight="1">
      <c r="A201" s="400" t="s">
        <v>68</v>
      </c>
      <c r="B201" s="421" t="s">
        <v>679</v>
      </c>
      <c r="C201" s="439">
        <v>155</v>
      </c>
      <c r="D201" s="444"/>
    </row>
    <row r="202" spans="1:13" s="435" customFormat="1" ht="25.5" customHeight="1">
      <c r="A202" s="433" t="s">
        <v>433</v>
      </c>
      <c r="B202" s="422" t="s">
        <v>596</v>
      </c>
      <c r="C202" s="453">
        <v>1587</v>
      </c>
      <c r="D202" s="434" t="s">
        <v>716</v>
      </c>
    </row>
    <row r="203" spans="1:13" s="435" customFormat="1" ht="25.5" customHeight="1">
      <c r="A203" s="433" t="s">
        <v>434</v>
      </c>
      <c r="B203" s="422" t="s">
        <v>597</v>
      </c>
      <c r="C203" s="453">
        <f>C204</f>
        <v>930</v>
      </c>
      <c r="D203" s="434"/>
    </row>
    <row r="204" spans="1:13" s="446" customFormat="1" ht="25.5" customHeight="1">
      <c r="A204" s="400" t="s">
        <v>75</v>
      </c>
      <c r="B204" s="421" t="s">
        <v>717</v>
      </c>
      <c r="C204" s="439">
        <v>930</v>
      </c>
      <c r="D204" s="444"/>
    </row>
    <row r="205" spans="1:13" s="435" customFormat="1" ht="25.5" customHeight="1">
      <c r="A205" s="433" t="s">
        <v>435</v>
      </c>
      <c r="B205" s="422" t="s">
        <v>843</v>
      </c>
      <c r="C205" s="453">
        <f>146*10+28*15</f>
        <v>1880</v>
      </c>
      <c r="D205" s="434" t="s">
        <v>668</v>
      </c>
    </row>
    <row r="206" spans="1:13" s="435" customFormat="1" ht="25.5" customHeight="1">
      <c r="A206" s="433">
        <v>5</v>
      </c>
      <c r="B206" s="422" t="s">
        <v>642</v>
      </c>
      <c r="C206" s="453">
        <f>C207+C210+C211</f>
        <v>10377</v>
      </c>
      <c r="D206" s="434"/>
    </row>
    <row r="207" spans="1:13" s="435" customFormat="1" ht="25.5" customHeight="1">
      <c r="A207" s="433" t="s">
        <v>620</v>
      </c>
      <c r="B207" s="422" t="s">
        <v>585</v>
      </c>
      <c r="C207" s="453">
        <f>SUM(C208:C209)</f>
        <v>8230</v>
      </c>
      <c r="D207" s="434"/>
    </row>
    <row r="208" spans="1:13" s="446" customFormat="1" ht="25.5" customHeight="1">
      <c r="A208" s="400" t="s">
        <v>75</v>
      </c>
      <c r="B208" s="421" t="s">
        <v>687</v>
      </c>
      <c r="C208" s="439">
        <v>7490</v>
      </c>
      <c r="D208" s="444"/>
    </row>
    <row r="209" spans="1:4" s="446" customFormat="1" ht="25.5" customHeight="1">
      <c r="A209" s="400" t="s">
        <v>75</v>
      </c>
      <c r="B209" s="421" t="s">
        <v>815</v>
      </c>
      <c r="C209" s="439">
        <v>740</v>
      </c>
      <c r="D209" s="444"/>
    </row>
    <row r="210" spans="1:4" s="435" customFormat="1" ht="25.5" customHeight="1">
      <c r="A210" s="433" t="s">
        <v>621</v>
      </c>
      <c r="B210" s="422" t="s">
        <v>738</v>
      </c>
      <c r="C210" s="453">
        <v>1512</v>
      </c>
      <c r="D210" s="434" t="s">
        <v>767</v>
      </c>
    </row>
    <row r="211" spans="1:4" s="435" customFormat="1" ht="25.5" customHeight="1">
      <c r="A211" s="433" t="s">
        <v>622</v>
      </c>
      <c r="B211" s="422" t="s">
        <v>747</v>
      </c>
      <c r="C211" s="453">
        <f>C212+C220+C223</f>
        <v>635</v>
      </c>
      <c r="D211" s="434"/>
    </row>
    <row r="212" spans="1:4" s="435" customFormat="1" ht="25.5" customHeight="1">
      <c r="A212" s="433" t="s">
        <v>297</v>
      </c>
      <c r="B212" s="422" t="s">
        <v>748</v>
      </c>
      <c r="C212" s="453">
        <f>SUM(C213:C219)</f>
        <v>310</v>
      </c>
      <c r="D212" s="434"/>
    </row>
    <row r="213" spans="1:4" s="446" customFormat="1" ht="25.5" customHeight="1">
      <c r="A213" s="400" t="s">
        <v>68</v>
      </c>
      <c r="B213" s="421" t="s">
        <v>744</v>
      </c>
      <c r="C213" s="439">
        <v>20</v>
      </c>
      <c r="D213" s="444"/>
    </row>
    <row r="214" spans="1:4" s="446" customFormat="1" ht="25.5" customHeight="1">
      <c r="A214" s="400" t="s">
        <v>68</v>
      </c>
      <c r="B214" s="421" t="s">
        <v>617</v>
      </c>
      <c r="C214" s="439">
        <v>30</v>
      </c>
      <c r="D214" s="444"/>
    </row>
    <row r="215" spans="1:4" s="446" customFormat="1" ht="31.15" customHeight="1">
      <c r="A215" s="400" t="s">
        <v>68</v>
      </c>
      <c r="B215" s="421" t="s">
        <v>745</v>
      </c>
      <c r="C215" s="439">
        <v>30</v>
      </c>
      <c r="D215" s="444"/>
    </row>
    <row r="216" spans="1:4" s="446" customFormat="1" ht="25.5" customHeight="1">
      <c r="A216" s="400" t="s">
        <v>68</v>
      </c>
      <c r="B216" s="421" t="s">
        <v>746</v>
      </c>
      <c r="C216" s="439">
        <v>100</v>
      </c>
      <c r="D216" s="444"/>
    </row>
    <row r="217" spans="1:4" s="446" customFormat="1" ht="25.5" customHeight="1">
      <c r="A217" s="400" t="s">
        <v>68</v>
      </c>
      <c r="B217" s="421" t="s">
        <v>944</v>
      </c>
      <c r="C217" s="439">
        <v>40</v>
      </c>
      <c r="D217" s="444"/>
    </row>
    <row r="218" spans="1:4" s="446" customFormat="1" ht="25.5" customHeight="1">
      <c r="A218" s="400" t="s">
        <v>68</v>
      </c>
      <c r="B218" s="421" t="s">
        <v>945</v>
      </c>
      <c r="C218" s="439">
        <v>40</v>
      </c>
      <c r="D218" s="444"/>
    </row>
    <row r="219" spans="1:4" s="446" customFormat="1" ht="25.5" customHeight="1">
      <c r="A219" s="400" t="s">
        <v>68</v>
      </c>
      <c r="B219" s="421" t="s">
        <v>757</v>
      </c>
      <c r="C219" s="439">
        <v>50</v>
      </c>
      <c r="D219" s="444"/>
    </row>
    <row r="220" spans="1:4" s="435" customFormat="1" ht="25.5" customHeight="1">
      <c r="A220" s="433" t="s">
        <v>297</v>
      </c>
      <c r="B220" s="422" t="s">
        <v>749</v>
      </c>
      <c r="C220" s="453">
        <f>SUM(C221:C222)</f>
        <v>200</v>
      </c>
      <c r="D220" s="434"/>
    </row>
    <row r="221" spans="1:4" s="446" customFormat="1" ht="25.5" customHeight="1">
      <c r="A221" s="400" t="s">
        <v>68</v>
      </c>
      <c r="B221" s="421" t="s">
        <v>750</v>
      </c>
      <c r="C221" s="439">
        <v>150</v>
      </c>
      <c r="D221" s="444"/>
    </row>
    <row r="222" spans="1:4" s="446" customFormat="1" ht="25.5" customHeight="1">
      <c r="A222" s="400" t="s">
        <v>68</v>
      </c>
      <c r="B222" s="421" t="s">
        <v>618</v>
      </c>
      <c r="C222" s="439">
        <v>50</v>
      </c>
      <c r="D222" s="444"/>
    </row>
    <row r="223" spans="1:4" s="435" customFormat="1" ht="25.5" customHeight="1">
      <c r="A223" s="433" t="s">
        <v>297</v>
      </c>
      <c r="B223" s="422" t="s">
        <v>651</v>
      </c>
      <c r="C223" s="453">
        <f>SUM(C224:C226)</f>
        <v>125</v>
      </c>
      <c r="D223" s="434"/>
    </row>
    <row r="224" spans="1:4" s="446" customFormat="1" ht="78" customHeight="1">
      <c r="A224" s="400" t="s">
        <v>68</v>
      </c>
      <c r="B224" s="440" t="s">
        <v>751</v>
      </c>
      <c r="C224" s="439">
        <v>50</v>
      </c>
      <c r="D224" s="444"/>
    </row>
    <row r="225" spans="1:5" s="446" customFormat="1" ht="25.5" customHeight="1">
      <c r="A225" s="400" t="s">
        <v>68</v>
      </c>
      <c r="B225" s="440" t="s">
        <v>752</v>
      </c>
      <c r="C225" s="439">
        <v>50</v>
      </c>
      <c r="D225" s="444"/>
    </row>
    <row r="226" spans="1:5" s="446" customFormat="1" ht="25.5" customHeight="1">
      <c r="A226" s="400" t="s">
        <v>75</v>
      </c>
      <c r="B226" s="421" t="s">
        <v>753</v>
      </c>
      <c r="C226" s="439">
        <v>25</v>
      </c>
      <c r="D226" s="444"/>
    </row>
    <row r="227" spans="1:5" s="435" customFormat="1" ht="25.5" customHeight="1">
      <c r="A227" s="433">
        <v>6</v>
      </c>
      <c r="B227" s="422" t="s">
        <v>443</v>
      </c>
      <c r="C227" s="453">
        <f>C228+C229+C230</f>
        <v>4255</v>
      </c>
      <c r="D227" s="434" t="s">
        <v>771</v>
      </c>
    </row>
    <row r="228" spans="1:5" s="435" customFormat="1" ht="25.5" customHeight="1">
      <c r="A228" s="433" t="s">
        <v>636</v>
      </c>
      <c r="B228" s="422" t="s">
        <v>824</v>
      </c>
      <c r="C228" s="453">
        <f>2208+220</f>
        <v>2428</v>
      </c>
      <c r="D228" s="434"/>
    </row>
    <row r="229" spans="1:5" s="435" customFormat="1" ht="25.5" customHeight="1">
      <c r="A229" s="433" t="s">
        <v>637</v>
      </c>
      <c r="B229" s="422" t="s">
        <v>596</v>
      </c>
      <c r="C229" s="453">
        <v>983</v>
      </c>
      <c r="D229" s="434" t="s">
        <v>769</v>
      </c>
    </row>
    <row r="230" spans="1:5" s="435" customFormat="1" ht="25.5" customHeight="1">
      <c r="A230" s="433" t="s">
        <v>638</v>
      </c>
      <c r="B230" s="422" t="s">
        <v>597</v>
      </c>
      <c r="C230" s="453">
        <f>SUM(C231:C235)</f>
        <v>844</v>
      </c>
      <c r="D230" s="434"/>
    </row>
    <row r="231" spans="1:5" s="446" customFormat="1" ht="31.9" customHeight="1">
      <c r="A231" s="400" t="s">
        <v>68</v>
      </c>
      <c r="B231" s="421" t="s">
        <v>675</v>
      </c>
      <c r="C231" s="439">
        <v>432</v>
      </c>
      <c r="D231" s="444"/>
    </row>
    <row r="232" spans="1:5" s="446" customFormat="1" ht="25.5" customHeight="1">
      <c r="A232" s="400" t="s">
        <v>68</v>
      </c>
      <c r="B232" s="421" t="s">
        <v>711</v>
      </c>
      <c r="C232" s="439">
        <v>35</v>
      </c>
      <c r="D232" s="444"/>
    </row>
    <row r="233" spans="1:5" s="435" customFormat="1" ht="40.9" customHeight="1">
      <c r="A233" s="400" t="s">
        <v>68</v>
      </c>
      <c r="B233" s="421" t="s">
        <v>712</v>
      </c>
      <c r="C233" s="439">
        <v>12</v>
      </c>
      <c r="D233" s="434"/>
    </row>
    <row r="234" spans="1:5" s="435" customFormat="1" ht="39.6" customHeight="1">
      <c r="A234" s="400" t="s">
        <v>68</v>
      </c>
      <c r="B234" s="421" t="s">
        <v>713</v>
      </c>
      <c r="C234" s="439">
        <v>15</v>
      </c>
      <c r="D234" s="434"/>
    </row>
    <row r="235" spans="1:5" s="446" customFormat="1" ht="40.15" customHeight="1">
      <c r="A235" s="400" t="s">
        <v>68</v>
      </c>
      <c r="B235" s="421" t="s">
        <v>770</v>
      </c>
      <c r="C235" s="439">
        <v>350</v>
      </c>
      <c r="D235" s="444"/>
    </row>
    <row r="236" spans="1:5" s="435" customFormat="1" ht="31.5" customHeight="1">
      <c r="A236" s="433">
        <v>7</v>
      </c>
      <c r="B236" s="422" t="s">
        <v>831</v>
      </c>
      <c r="C236" s="453">
        <v>150</v>
      </c>
      <c r="D236" s="434"/>
    </row>
    <row r="237" spans="1:5" s="435" customFormat="1" ht="25.5" customHeight="1">
      <c r="A237" s="433">
        <v>8</v>
      </c>
      <c r="B237" s="422" t="s">
        <v>825</v>
      </c>
      <c r="C237" s="453">
        <v>1200</v>
      </c>
      <c r="D237" s="434"/>
    </row>
    <row r="238" spans="1:5" s="435" customFormat="1" ht="32.25" customHeight="1">
      <c r="A238" s="433">
        <v>9</v>
      </c>
      <c r="B238" s="422" t="s">
        <v>943</v>
      </c>
      <c r="C238" s="453">
        <v>9800</v>
      </c>
      <c r="D238" s="434"/>
    </row>
    <row r="239" spans="1:5" s="435" customFormat="1" ht="32.25" customHeight="1">
      <c r="A239" s="433">
        <v>10</v>
      </c>
      <c r="B239" s="422" t="s">
        <v>877</v>
      </c>
      <c r="C239" s="453">
        <v>1200</v>
      </c>
      <c r="D239" s="434"/>
    </row>
    <row r="240" spans="1:5" s="435" customFormat="1" ht="25.5" customHeight="1">
      <c r="A240" s="433" t="s">
        <v>840</v>
      </c>
      <c r="B240" s="422" t="s">
        <v>137</v>
      </c>
      <c r="C240" s="453">
        <f>C241+C252+C256</f>
        <v>40379</v>
      </c>
      <c r="D240" s="434">
        <v>3432</v>
      </c>
      <c r="E240" s="444" t="s">
        <v>760</v>
      </c>
    </row>
    <row r="241" spans="1:5" s="435" customFormat="1" ht="25.5" customHeight="1">
      <c r="A241" s="433">
        <v>1</v>
      </c>
      <c r="B241" s="422" t="s">
        <v>671</v>
      </c>
      <c r="C241" s="453">
        <f>SUM(C242:C251)</f>
        <v>32485</v>
      </c>
      <c r="D241" s="434"/>
    </row>
    <row r="242" spans="1:5" s="446" customFormat="1" ht="39.75" customHeight="1">
      <c r="A242" s="400" t="s">
        <v>68</v>
      </c>
      <c r="B242" s="421" t="s">
        <v>827</v>
      </c>
      <c r="C242" s="439">
        <v>14601</v>
      </c>
      <c r="D242" s="444">
        <f>C242+C243+C244+C245+C246+C249+C253+C254</f>
        <v>37355</v>
      </c>
    </row>
    <row r="243" spans="1:5" s="446" customFormat="1" ht="31.5" customHeight="1">
      <c r="A243" s="400" t="s">
        <v>68</v>
      </c>
      <c r="B243" s="421" t="s">
        <v>826</v>
      </c>
      <c r="C243" s="439">
        <v>1668</v>
      </c>
      <c r="D243" s="444"/>
    </row>
    <row r="244" spans="1:5" s="446" customFormat="1" ht="39" customHeight="1">
      <c r="A244" s="400" t="s">
        <v>68</v>
      </c>
      <c r="B244" s="421" t="s">
        <v>669</v>
      </c>
      <c r="C244" s="439">
        <v>11796</v>
      </c>
      <c r="D244" s="444"/>
    </row>
    <row r="245" spans="1:5" s="446" customFormat="1" ht="40.15" customHeight="1">
      <c r="A245" s="400" t="s">
        <v>68</v>
      </c>
      <c r="B245" s="421" t="s">
        <v>674</v>
      </c>
      <c r="C245" s="439">
        <v>1196</v>
      </c>
      <c r="D245" s="444"/>
    </row>
    <row r="246" spans="1:5" s="446" customFormat="1" ht="25.5" customHeight="1">
      <c r="A246" s="400" t="s">
        <v>68</v>
      </c>
      <c r="B246" s="421" t="s">
        <v>684</v>
      </c>
      <c r="C246" s="439">
        <v>2250</v>
      </c>
      <c r="D246" s="444"/>
    </row>
    <row r="247" spans="1:5" s="446" customFormat="1" ht="25.5" customHeight="1">
      <c r="A247" s="400" t="s">
        <v>68</v>
      </c>
      <c r="B247" s="421" t="s">
        <v>759</v>
      </c>
      <c r="C247" s="439">
        <v>90</v>
      </c>
      <c r="D247" s="444"/>
    </row>
    <row r="248" spans="1:5" s="446" customFormat="1" ht="62.25" customHeight="1">
      <c r="A248" s="400" t="s">
        <v>68</v>
      </c>
      <c r="B248" s="421" t="s">
        <v>758</v>
      </c>
      <c r="C248" s="439">
        <v>500</v>
      </c>
      <c r="D248" s="444"/>
    </row>
    <row r="249" spans="1:5" s="446" customFormat="1" ht="25.5" customHeight="1">
      <c r="A249" s="400" t="s">
        <v>68</v>
      </c>
      <c r="B249" s="421" t="s">
        <v>761</v>
      </c>
      <c r="C249" s="439">
        <v>134</v>
      </c>
      <c r="D249" s="444" t="s">
        <v>728</v>
      </c>
      <c r="E249" s="445"/>
    </row>
    <row r="250" spans="1:5" s="446" customFormat="1" ht="25.5" customHeight="1">
      <c r="A250" s="400" t="s">
        <v>68</v>
      </c>
      <c r="B250" s="436" t="s">
        <v>732</v>
      </c>
      <c r="C250" s="439">
        <v>50</v>
      </c>
      <c r="D250" s="444" t="s">
        <v>728</v>
      </c>
    </row>
    <row r="251" spans="1:5" s="446" customFormat="1" ht="33" customHeight="1">
      <c r="A251" s="400" t="s">
        <v>75</v>
      </c>
      <c r="B251" s="436" t="s">
        <v>789</v>
      </c>
      <c r="C251" s="439">
        <v>200</v>
      </c>
      <c r="D251" s="444"/>
    </row>
    <row r="252" spans="1:5" s="435" customFormat="1" ht="25.5" customHeight="1">
      <c r="A252" s="433">
        <v>2</v>
      </c>
      <c r="B252" s="422" t="s">
        <v>672</v>
      </c>
      <c r="C252" s="453">
        <f>SUM(C253:C255)</f>
        <v>7010</v>
      </c>
      <c r="D252" s="434"/>
    </row>
    <row r="253" spans="1:5" s="446" customFormat="1" ht="25.5" customHeight="1">
      <c r="A253" s="400" t="s">
        <v>75</v>
      </c>
      <c r="B253" s="421" t="s">
        <v>670</v>
      </c>
      <c r="C253" s="439">
        <v>94</v>
      </c>
      <c r="D253" s="444" t="s">
        <v>727</v>
      </c>
    </row>
    <row r="254" spans="1:5" s="446" customFormat="1" ht="51" customHeight="1">
      <c r="A254" s="400" t="s">
        <v>75</v>
      </c>
      <c r="B254" s="388" t="s">
        <v>673</v>
      </c>
      <c r="C254" s="439">
        <v>5616</v>
      </c>
      <c r="D254" s="444"/>
    </row>
    <row r="255" spans="1:5" s="446" customFormat="1" ht="51" customHeight="1">
      <c r="A255" s="400" t="s">
        <v>75</v>
      </c>
      <c r="B255" s="388" t="s">
        <v>790</v>
      </c>
      <c r="C255" s="439">
        <v>1300</v>
      </c>
      <c r="D255" s="444"/>
    </row>
    <row r="256" spans="1:5" s="435" customFormat="1" ht="25.5" customHeight="1">
      <c r="A256" s="433">
        <v>3</v>
      </c>
      <c r="B256" s="489" t="s">
        <v>828</v>
      </c>
      <c r="C256" s="453">
        <v>884</v>
      </c>
      <c r="D256" s="434"/>
    </row>
    <row r="257" spans="1:4" s="435" customFormat="1" ht="25.5" customHeight="1">
      <c r="A257" s="433" t="s">
        <v>841</v>
      </c>
      <c r="B257" s="422" t="s">
        <v>72</v>
      </c>
      <c r="C257" s="453">
        <v>3662</v>
      </c>
      <c r="D257" s="434"/>
    </row>
    <row r="258" spans="1:4" s="446" customFormat="1" ht="28.5" customHeight="1">
      <c r="A258" s="433" t="s">
        <v>22</v>
      </c>
      <c r="B258" s="422" t="s">
        <v>19</v>
      </c>
      <c r="C258" s="453">
        <v>0</v>
      </c>
      <c r="D258" s="444"/>
    </row>
    <row r="259" spans="1:4" s="435" customFormat="1" ht="28.5" customHeight="1">
      <c r="A259" s="433" t="s">
        <v>23</v>
      </c>
      <c r="B259" s="422" t="s">
        <v>18</v>
      </c>
      <c r="C259" s="453">
        <v>18710</v>
      </c>
      <c r="D259" s="434"/>
    </row>
    <row r="260" spans="1:4" s="435" customFormat="1" ht="30.75" customHeight="1">
      <c r="A260" s="433" t="s">
        <v>24</v>
      </c>
      <c r="B260" s="422" t="s">
        <v>21</v>
      </c>
      <c r="C260" s="453">
        <f>C261+C262</f>
        <v>10000</v>
      </c>
      <c r="D260" s="434"/>
    </row>
    <row r="261" spans="1:4" s="446" customFormat="1" ht="27.75" customHeight="1">
      <c r="A261" s="400">
        <v>1</v>
      </c>
      <c r="B261" s="421" t="s">
        <v>811</v>
      </c>
      <c r="C261" s="439">
        <v>2000</v>
      </c>
      <c r="D261" s="444"/>
    </row>
    <row r="262" spans="1:4" s="446" customFormat="1" ht="27.75" customHeight="1">
      <c r="A262" s="433">
        <v>2</v>
      </c>
      <c r="B262" s="421" t="s">
        <v>812</v>
      </c>
      <c r="C262" s="439">
        <v>8000</v>
      </c>
      <c r="D262" s="444"/>
    </row>
    <row r="263" spans="1:4" ht="18.75" customHeight="1">
      <c r="A263" s="441"/>
    </row>
    <row r="264" spans="1:4" ht="19.5" customHeight="1">
      <c r="A264" s="442"/>
      <c r="B264" s="442"/>
      <c r="C264" s="442"/>
    </row>
    <row r="265" spans="1:4" ht="34.5" customHeight="1">
      <c r="A265" s="442"/>
      <c r="B265" s="442"/>
      <c r="C265" s="442"/>
    </row>
    <row r="266" spans="1:4" ht="14.25" customHeight="1">
      <c r="A266" s="431"/>
      <c r="B266" s="431" t="s">
        <v>129</v>
      </c>
      <c r="C266" s="443"/>
    </row>
    <row r="267" spans="1:4" ht="15.75" customHeight="1"/>
  </sheetData>
  <mergeCells count="2">
    <mergeCell ref="A4:C4"/>
    <mergeCell ref="A5:C5"/>
  </mergeCells>
  <pageMargins left="0.47" right="0.28000000000000003" top="0.35" bottom="0.48" header="0.28000000000000003" footer="0.2"/>
  <pageSetup orientation="portrait"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X241"/>
  <sheetViews>
    <sheetView zoomScaleNormal="100" workbookViewId="0">
      <pane xSplit="2" ySplit="12" topLeftCell="C202" activePane="bottomRight" state="frozen"/>
      <selection pane="topRight" activeCell="C1" sqref="C1"/>
      <selection pane="bottomLeft" activeCell="A13" sqref="A13"/>
      <selection pane="bottomRight" activeCell="E26" sqref="E26"/>
    </sheetView>
  </sheetViews>
  <sheetFormatPr defaultRowHeight="15.75"/>
  <cols>
    <col min="1" max="1" width="4.28515625" style="401" customWidth="1"/>
    <col min="2" max="2" width="56.28515625" style="401" customWidth="1"/>
    <col min="3" max="3" width="10.28515625" style="402" customWidth="1"/>
    <col min="4" max="4" width="11.28515625" style="402" customWidth="1"/>
    <col min="5" max="5" width="10.28515625" style="402" customWidth="1"/>
    <col min="6" max="6" width="7.42578125" style="402" customWidth="1"/>
    <col min="7" max="7" width="7.28515625" style="402" customWidth="1"/>
    <col min="8" max="8" width="9" style="402" customWidth="1"/>
    <col min="9" max="9" width="7.42578125" style="402" customWidth="1"/>
    <col min="10" max="10" width="9" style="402" customWidth="1"/>
    <col min="11" max="11" width="7.140625" style="402" customWidth="1"/>
    <col min="12" max="12" width="7.85546875" style="402" customWidth="1"/>
    <col min="13" max="13" width="16.85546875" style="402" hidden="1" customWidth="1"/>
    <col min="14" max="17" width="16.85546875" style="402" customWidth="1"/>
    <col min="18" max="18" width="10.5703125" style="402" customWidth="1"/>
    <col min="19" max="19" width="10.42578125" style="402" bestFit="1" customWidth="1"/>
    <col min="20" max="20" width="9.28515625" style="402" bestFit="1" customWidth="1"/>
    <col min="21" max="21" width="10.42578125" style="402" bestFit="1" customWidth="1"/>
    <col min="22" max="22" width="11.5703125" style="402" bestFit="1" customWidth="1"/>
    <col min="23" max="23" width="16.85546875" style="402" customWidth="1"/>
    <col min="24" max="24" width="13.5703125" style="403" customWidth="1"/>
    <col min="25" max="258" width="9.140625" style="401"/>
    <col min="259" max="259" width="5.85546875" style="401" customWidth="1"/>
    <col min="260" max="260" width="54.7109375" style="401" customWidth="1"/>
    <col min="261" max="271" width="11.5703125" style="401" customWidth="1"/>
    <col min="272" max="274" width="10.5703125" style="401" customWidth="1"/>
    <col min="275" max="514" width="9.140625" style="401"/>
    <col min="515" max="515" width="5.85546875" style="401" customWidth="1"/>
    <col min="516" max="516" width="54.7109375" style="401" customWidth="1"/>
    <col min="517" max="527" width="11.5703125" style="401" customWidth="1"/>
    <col min="528" max="530" width="10.5703125" style="401" customWidth="1"/>
    <col min="531" max="770" width="9.140625" style="401"/>
    <col min="771" max="771" width="5.85546875" style="401" customWidth="1"/>
    <col min="772" max="772" width="54.7109375" style="401" customWidth="1"/>
    <col min="773" max="783" width="11.5703125" style="401" customWidth="1"/>
    <col min="784" max="786" width="10.5703125" style="401" customWidth="1"/>
    <col min="787" max="1026" width="9.140625" style="401"/>
    <col min="1027" max="1027" width="5.85546875" style="401" customWidth="1"/>
    <col min="1028" max="1028" width="54.7109375" style="401" customWidth="1"/>
    <col min="1029" max="1039" width="11.5703125" style="401" customWidth="1"/>
    <col min="1040" max="1042" width="10.5703125" style="401" customWidth="1"/>
    <col min="1043" max="1282" width="9.140625" style="401"/>
    <col min="1283" max="1283" width="5.85546875" style="401" customWidth="1"/>
    <col min="1284" max="1284" width="54.7109375" style="401" customWidth="1"/>
    <col min="1285" max="1295" width="11.5703125" style="401" customWidth="1"/>
    <col min="1296" max="1298" width="10.5703125" style="401" customWidth="1"/>
    <col min="1299" max="1538" width="9.140625" style="401"/>
    <col min="1539" max="1539" width="5.85546875" style="401" customWidth="1"/>
    <col min="1540" max="1540" width="54.7109375" style="401" customWidth="1"/>
    <col min="1541" max="1551" width="11.5703125" style="401" customWidth="1"/>
    <col min="1552" max="1554" width="10.5703125" style="401" customWidth="1"/>
    <col min="1555" max="1794" width="9.140625" style="401"/>
    <col min="1795" max="1795" width="5.85546875" style="401" customWidth="1"/>
    <col min="1796" max="1796" width="54.7109375" style="401" customWidth="1"/>
    <col min="1797" max="1807" width="11.5703125" style="401" customWidth="1"/>
    <col min="1808" max="1810" width="10.5703125" style="401" customWidth="1"/>
    <col min="1811" max="2050" width="9.140625" style="401"/>
    <col min="2051" max="2051" width="5.85546875" style="401" customWidth="1"/>
    <col min="2052" max="2052" width="54.7109375" style="401" customWidth="1"/>
    <col min="2053" max="2063" width="11.5703125" style="401" customWidth="1"/>
    <col min="2064" max="2066" width="10.5703125" style="401" customWidth="1"/>
    <col min="2067" max="2306" width="9.140625" style="401"/>
    <col min="2307" max="2307" width="5.85546875" style="401" customWidth="1"/>
    <col min="2308" max="2308" width="54.7109375" style="401" customWidth="1"/>
    <col min="2309" max="2319" width="11.5703125" style="401" customWidth="1"/>
    <col min="2320" max="2322" width="10.5703125" style="401" customWidth="1"/>
    <col min="2323" max="2562" width="9.140625" style="401"/>
    <col min="2563" max="2563" width="5.85546875" style="401" customWidth="1"/>
    <col min="2564" max="2564" width="54.7109375" style="401" customWidth="1"/>
    <col min="2565" max="2575" width="11.5703125" style="401" customWidth="1"/>
    <col min="2576" max="2578" width="10.5703125" style="401" customWidth="1"/>
    <col min="2579" max="2818" width="9.140625" style="401"/>
    <col min="2819" max="2819" width="5.85546875" style="401" customWidth="1"/>
    <col min="2820" max="2820" width="54.7109375" style="401" customWidth="1"/>
    <col min="2821" max="2831" width="11.5703125" style="401" customWidth="1"/>
    <col min="2832" max="2834" width="10.5703125" style="401" customWidth="1"/>
    <col min="2835" max="3074" width="9.140625" style="401"/>
    <col min="3075" max="3075" width="5.85546875" style="401" customWidth="1"/>
    <col min="3076" max="3076" width="54.7109375" style="401" customWidth="1"/>
    <col min="3077" max="3087" width="11.5703125" style="401" customWidth="1"/>
    <col min="3088" max="3090" width="10.5703125" style="401" customWidth="1"/>
    <col min="3091" max="3330" width="9.140625" style="401"/>
    <col min="3331" max="3331" width="5.85546875" style="401" customWidth="1"/>
    <col min="3332" max="3332" width="54.7109375" style="401" customWidth="1"/>
    <col min="3333" max="3343" width="11.5703125" style="401" customWidth="1"/>
    <col min="3344" max="3346" width="10.5703125" style="401" customWidth="1"/>
    <col min="3347" max="3586" width="9.140625" style="401"/>
    <col min="3587" max="3587" width="5.85546875" style="401" customWidth="1"/>
    <col min="3588" max="3588" width="54.7109375" style="401" customWidth="1"/>
    <col min="3589" max="3599" width="11.5703125" style="401" customWidth="1"/>
    <col min="3600" max="3602" width="10.5703125" style="401" customWidth="1"/>
    <col min="3603" max="3842" width="9.140625" style="401"/>
    <col min="3843" max="3843" width="5.85546875" style="401" customWidth="1"/>
    <col min="3844" max="3844" width="54.7109375" style="401" customWidth="1"/>
    <col min="3845" max="3855" width="11.5703125" style="401" customWidth="1"/>
    <col min="3856" max="3858" width="10.5703125" style="401" customWidth="1"/>
    <col min="3859" max="4098" width="9.140625" style="401"/>
    <col min="4099" max="4099" width="5.85546875" style="401" customWidth="1"/>
    <col min="4100" max="4100" width="54.7109375" style="401" customWidth="1"/>
    <col min="4101" max="4111" width="11.5703125" style="401" customWidth="1"/>
    <col min="4112" max="4114" width="10.5703125" style="401" customWidth="1"/>
    <col min="4115" max="4354" width="9.140625" style="401"/>
    <col min="4355" max="4355" width="5.85546875" style="401" customWidth="1"/>
    <col min="4356" max="4356" width="54.7109375" style="401" customWidth="1"/>
    <col min="4357" max="4367" width="11.5703125" style="401" customWidth="1"/>
    <col min="4368" max="4370" width="10.5703125" style="401" customWidth="1"/>
    <col min="4371" max="4610" width="9.140625" style="401"/>
    <col min="4611" max="4611" width="5.85546875" style="401" customWidth="1"/>
    <col min="4612" max="4612" width="54.7109375" style="401" customWidth="1"/>
    <col min="4613" max="4623" width="11.5703125" style="401" customWidth="1"/>
    <col min="4624" max="4626" width="10.5703125" style="401" customWidth="1"/>
    <col min="4627" max="4866" width="9.140625" style="401"/>
    <col min="4867" max="4867" width="5.85546875" style="401" customWidth="1"/>
    <col min="4868" max="4868" width="54.7109375" style="401" customWidth="1"/>
    <col min="4869" max="4879" width="11.5703125" style="401" customWidth="1"/>
    <col min="4880" max="4882" width="10.5703125" style="401" customWidth="1"/>
    <col min="4883" max="5122" width="9.140625" style="401"/>
    <col min="5123" max="5123" width="5.85546875" style="401" customWidth="1"/>
    <col min="5124" max="5124" width="54.7109375" style="401" customWidth="1"/>
    <col min="5125" max="5135" width="11.5703125" style="401" customWidth="1"/>
    <col min="5136" max="5138" width="10.5703125" style="401" customWidth="1"/>
    <col min="5139" max="5378" width="9.140625" style="401"/>
    <col min="5379" max="5379" width="5.85546875" style="401" customWidth="1"/>
    <col min="5380" max="5380" width="54.7109375" style="401" customWidth="1"/>
    <col min="5381" max="5391" width="11.5703125" style="401" customWidth="1"/>
    <col min="5392" max="5394" width="10.5703125" style="401" customWidth="1"/>
    <col min="5395" max="5634" width="9.140625" style="401"/>
    <col min="5635" max="5635" width="5.85546875" style="401" customWidth="1"/>
    <col min="5636" max="5636" width="54.7109375" style="401" customWidth="1"/>
    <col min="5637" max="5647" width="11.5703125" style="401" customWidth="1"/>
    <col min="5648" max="5650" width="10.5703125" style="401" customWidth="1"/>
    <col min="5651" max="5890" width="9.140625" style="401"/>
    <col min="5891" max="5891" width="5.85546875" style="401" customWidth="1"/>
    <col min="5892" max="5892" width="54.7109375" style="401" customWidth="1"/>
    <col min="5893" max="5903" width="11.5703125" style="401" customWidth="1"/>
    <col min="5904" max="5906" width="10.5703125" style="401" customWidth="1"/>
    <col min="5907" max="6146" width="9.140625" style="401"/>
    <col min="6147" max="6147" width="5.85546875" style="401" customWidth="1"/>
    <col min="6148" max="6148" width="54.7109375" style="401" customWidth="1"/>
    <col min="6149" max="6159" width="11.5703125" style="401" customWidth="1"/>
    <col min="6160" max="6162" width="10.5703125" style="401" customWidth="1"/>
    <col min="6163" max="6402" width="9.140625" style="401"/>
    <col min="6403" max="6403" width="5.85546875" style="401" customWidth="1"/>
    <col min="6404" max="6404" width="54.7109375" style="401" customWidth="1"/>
    <col min="6405" max="6415" width="11.5703125" style="401" customWidth="1"/>
    <col min="6416" max="6418" width="10.5703125" style="401" customWidth="1"/>
    <col min="6419" max="6658" width="9.140625" style="401"/>
    <col min="6659" max="6659" width="5.85546875" style="401" customWidth="1"/>
    <col min="6660" max="6660" width="54.7109375" style="401" customWidth="1"/>
    <col min="6661" max="6671" width="11.5703125" style="401" customWidth="1"/>
    <col min="6672" max="6674" width="10.5703125" style="401" customWidth="1"/>
    <col min="6675" max="6914" width="9.140625" style="401"/>
    <col min="6915" max="6915" width="5.85546875" style="401" customWidth="1"/>
    <col min="6916" max="6916" width="54.7109375" style="401" customWidth="1"/>
    <col min="6917" max="6927" width="11.5703125" style="401" customWidth="1"/>
    <col min="6928" max="6930" width="10.5703125" style="401" customWidth="1"/>
    <col min="6931" max="7170" width="9.140625" style="401"/>
    <col min="7171" max="7171" width="5.85546875" style="401" customWidth="1"/>
    <col min="7172" max="7172" width="54.7109375" style="401" customWidth="1"/>
    <col min="7173" max="7183" width="11.5703125" style="401" customWidth="1"/>
    <col min="7184" max="7186" width="10.5703125" style="401" customWidth="1"/>
    <col min="7187" max="7426" width="9.140625" style="401"/>
    <col min="7427" max="7427" width="5.85546875" style="401" customWidth="1"/>
    <col min="7428" max="7428" width="54.7109375" style="401" customWidth="1"/>
    <col min="7429" max="7439" width="11.5703125" style="401" customWidth="1"/>
    <col min="7440" max="7442" width="10.5703125" style="401" customWidth="1"/>
    <col min="7443" max="7682" width="9.140625" style="401"/>
    <col min="7683" max="7683" width="5.85546875" style="401" customWidth="1"/>
    <col min="7684" max="7684" width="54.7109375" style="401" customWidth="1"/>
    <col min="7685" max="7695" width="11.5703125" style="401" customWidth="1"/>
    <col min="7696" max="7698" width="10.5703125" style="401" customWidth="1"/>
    <col min="7699" max="7938" width="9.140625" style="401"/>
    <col min="7939" max="7939" width="5.85546875" style="401" customWidth="1"/>
    <col min="7940" max="7940" width="54.7109375" style="401" customWidth="1"/>
    <col min="7941" max="7951" width="11.5703125" style="401" customWidth="1"/>
    <col min="7952" max="7954" width="10.5703125" style="401" customWidth="1"/>
    <col min="7955" max="8194" width="9.140625" style="401"/>
    <col min="8195" max="8195" width="5.85546875" style="401" customWidth="1"/>
    <col min="8196" max="8196" width="54.7109375" style="401" customWidth="1"/>
    <col min="8197" max="8207" width="11.5703125" style="401" customWidth="1"/>
    <col min="8208" max="8210" width="10.5703125" style="401" customWidth="1"/>
    <col min="8211" max="8450" width="9.140625" style="401"/>
    <col min="8451" max="8451" width="5.85546875" style="401" customWidth="1"/>
    <col min="8452" max="8452" width="54.7109375" style="401" customWidth="1"/>
    <col min="8453" max="8463" width="11.5703125" style="401" customWidth="1"/>
    <col min="8464" max="8466" width="10.5703125" style="401" customWidth="1"/>
    <col min="8467" max="8706" width="9.140625" style="401"/>
    <col min="8707" max="8707" width="5.85546875" style="401" customWidth="1"/>
    <col min="8708" max="8708" width="54.7109375" style="401" customWidth="1"/>
    <col min="8709" max="8719" width="11.5703125" style="401" customWidth="1"/>
    <col min="8720" max="8722" width="10.5703125" style="401" customWidth="1"/>
    <col min="8723" max="8962" width="9.140625" style="401"/>
    <col min="8963" max="8963" width="5.85546875" style="401" customWidth="1"/>
    <col min="8964" max="8964" width="54.7109375" style="401" customWidth="1"/>
    <col min="8965" max="8975" width="11.5703125" style="401" customWidth="1"/>
    <col min="8976" max="8978" width="10.5703125" style="401" customWidth="1"/>
    <col min="8979" max="9218" width="9.140625" style="401"/>
    <col min="9219" max="9219" width="5.85546875" style="401" customWidth="1"/>
    <col min="9220" max="9220" width="54.7109375" style="401" customWidth="1"/>
    <col min="9221" max="9231" width="11.5703125" style="401" customWidth="1"/>
    <col min="9232" max="9234" width="10.5703125" style="401" customWidth="1"/>
    <col min="9235" max="9474" width="9.140625" style="401"/>
    <col min="9475" max="9475" width="5.85546875" style="401" customWidth="1"/>
    <col min="9476" max="9476" width="54.7109375" style="401" customWidth="1"/>
    <col min="9477" max="9487" width="11.5703125" style="401" customWidth="1"/>
    <col min="9488" max="9490" width="10.5703125" style="401" customWidth="1"/>
    <col min="9491" max="9730" width="9.140625" style="401"/>
    <col min="9731" max="9731" width="5.85546875" style="401" customWidth="1"/>
    <col min="9732" max="9732" width="54.7109375" style="401" customWidth="1"/>
    <col min="9733" max="9743" width="11.5703125" style="401" customWidth="1"/>
    <col min="9744" max="9746" width="10.5703125" style="401" customWidth="1"/>
    <col min="9747" max="9986" width="9.140625" style="401"/>
    <col min="9987" max="9987" width="5.85546875" style="401" customWidth="1"/>
    <col min="9988" max="9988" width="54.7109375" style="401" customWidth="1"/>
    <col min="9989" max="9999" width="11.5703125" style="401" customWidth="1"/>
    <col min="10000" max="10002" width="10.5703125" style="401" customWidth="1"/>
    <col min="10003" max="10242" width="9.140625" style="401"/>
    <col min="10243" max="10243" width="5.85546875" style="401" customWidth="1"/>
    <col min="10244" max="10244" width="54.7109375" style="401" customWidth="1"/>
    <col min="10245" max="10255" width="11.5703125" style="401" customWidth="1"/>
    <col min="10256" max="10258" width="10.5703125" style="401" customWidth="1"/>
    <col min="10259" max="10498" width="9.140625" style="401"/>
    <col min="10499" max="10499" width="5.85546875" style="401" customWidth="1"/>
    <col min="10500" max="10500" width="54.7109375" style="401" customWidth="1"/>
    <col min="10501" max="10511" width="11.5703125" style="401" customWidth="1"/>
    <col min="10512" max="10514" width="10.5703125" style="401" customWidth="1"/>
    <col min="10515" max="10754" width="9.140625" style="401"/>
    <col min="10755" max="10755" width="5.85546875" style="401" customWidth="1"/>
    <col min="10756" max="10756" width="54.7109375" style="401" customWidth="1"/>
    <col min="10757" max="10767" width="11.5703125" style="401" customWidth="1"/>
    <col min="10768" max="10770" width="10.5703125" style="401" customWidth="1"/>
    <col min="10771" max="11010" width="9.140625" style="401"/>
    <col min="11011" max="11011" width="5.85546875" style="401" customWidth="1"/>
    <col min="11012" max="11012" width="54.7109375" style="401" customWidth="1"/>
    <col min="11013" max="11023" width="11.5703125" style="401" customWidth="1"/>
    <col min="11024" max="11026" width="10.5703125" style="401" customWidth="1"/>
    <col min="11027" max="11266" width="9.140625" style="401"/>
    <col min="11267" max="11267" width="5.85546875" style="401" customWidth="1"/>
    <col min="11268" max="11268" width="54.7109375" style="401" customWidth="1"/>
    <col min="11269" max="11279" width="11.5703125" style="401" customWidth="1"/>
    <col min="11280" max="11282" width="10.5703125" style="401" customWidth="1"/>
    <col min="11283" max="11522" width="9.140625" style="401"/>
    <col min="11523" max="11523" width="5.85546875" style="401" customWidth="1"/>
    <col min="11524" max="11524" width="54.7109375" style="401" customWidth="1"/>
    <col min="11525" max="11535" width="11.5703125" style="401" customWidth="1"/>
    <col min="11536" max="11538" width="10.5703125" style="401" customWidth="1"/>
    <col min="11539" max="11778" width="9.140625" style="401"/>
    <col min="11779" max="11779" width="5.85546875" style="401" customWidth="1"/>
    <col min="11780" max="11780" width="54.7109375" style="401" customWidth="1"/>
    <col min="11781" max="11791" width="11.5703125" style="401" customWidth="1"/>
    <col min="11792" max="11794" width="10.5703125" style="401" customWidth="1"/>
    <col min="11795" max="12034" width="9.140625" style="401"/>
    <col min="12035" max="12035" width="5.85546875" style="401" customWidth="1"/>
    <col min="12036" max="12036" width="54.7109375" style="401" customWidth="1"/>
    <col min="12037" max="12047" width="11.5703125" style="401" customWidth="1"/>
    <col min="12048" max="12050" width="10.5703125" style="401" customWidth="1"/>
    <col min="12051" max="12290" width="9.140625" style="401"/>
    <col min="12291" max="12291" width="5.85546875" style="401" customWidth="1"/>
    <col min="12292" max="12292" width="54.7109375" style="401" customWidth="1"/>
    <col min="12293" max="12303" width="11.5703125" style="401" customWidth="1"/>
    <col min="12304" max="12306" width="10.5703125" style="401" customWidth="1"/>
    <col min="12307" max="12546" width="9.140625" style="401"/>
    <col min="12547" max="12547" width="5.85546875" style="401" customWidth="1"/>
    <col min="12548" max="12548" width="54.7109375" style="401" customWidth="1"/>
    <col min="12549" max="12559" width="11.5703125" style="401" customWidth="1"/>
    <col min="12560" max="12562" width="10.5703125" style="401" customWidth="1"/>
    <col min="12563" max="12802" width="9.140625" style="401"/>
    <col min="12803" max="12803" width="5.85546875" style="401" customWidth="1"/>
    <col min="12804" max="12804" width="54.7109375" style="401" customWidth="1"/>
    <col min="12805" max="12815" width="11.5703125" style="401" customWidth="1"/>
    <col min="12816" max="12818" width="10.5703125" style="401" customWidth="1"/>
    <col min="12819" max="13058" width="9.140625" style="401"/>
    <col min="13059" max="13059" width="5.85546875" style="401" customWidth="1"/>
    <col min="13060" max="13060" width="54.7109375" style="401" customWidth="1"/>
    <col min="13061" max="13071" width="11.5703125" style="401" customWidth="1"/>
    <col min="13072" max="13074" width="10.5703125" style="401" customWidth="1"/>
    <col min="13075" max="13314" width="9.140625" style="401"/>
    <col min="13315" max="13315" width="5.85546875" style="401" customWidth="1"/>
    <col min="13316" max="13316" width="54.7109375" style="401" customWidth="1"/>
    <col min="13317" max="13327" width="11.5703125" style="401" customWidth="1"/>
    <col min="13328" max="13330" width="10.5703125" style="401" customWidth="1"/>
    <col min="13331" max="13570" width="9.140625" style="401"/>
    <col min="13571" max="13571" width="5.85546875" style="401" customWidth="1"/>
    <col min="13572" max="13572" width="54.7109375" style="401" customWidth="1"/>
    <col min="13573" max="13583" width="11.5703125" style="401" customWidth="1"/>
    <col min="13584" max="13586" width="10.5703125" style="401" customWidth="1"/>
    <col min="13587" max="13826" width="9.140625" style="401"/>
    <col min="13827" max="13827" width="5.85546875" style="401" customWidth="1"/>
    <col min="13828" max="13828" width="54.7109375" style="401" customWidth="1"/>
    <col min="13829" max="13839" width="11.5703125" style="401" customWidth="1"/>
    <col min="13840" max="13842" width="10.5703125" style="401" customWidth="1"/>
    <col min="13843" max="14082" width="9.140625" style="401"/>
    <col min="14083" max="14083" width="5.85546875" style="401" customWidth="1"/>
    <col min="14084" max="14084" width="54.7109375" style="401" customWidth="1"/>
    <col min="14085" max="14095" width="11.5703125" style="401" customWidth="1"/>
    <col min="14096" max="14098" width="10.5703125" style="401" customWidth="1"/>
    <col min="14099" max="14338" width="9.140625" style="401"/>
    <col min="14339" max="14339" width="5.85546875" style="401" customWidth="1"/>
    <col min="14340" max="14340" width="54.7109375" style="401" customWidth="1"/>
    <col min="14341" max="14351" width="11.5703125" style="401" customWidth="1"/>
    <col min="14352" max="14354" width="10.5703125" style="401" customWidth="1"/>
    <col min="14355" max="14594" width="9.140625" style="401"/>
    <col min="14595" max="14595" width="5.85546875" style="401" customWidth="1"/>
    <col min="14596" max="14596" width="54.7109375" style="401" customWidth="1"/>
    <col min="14597" max="14607" width="11.5703125" style="401" customWidth="1"/>
    <col min="14608" max="14610" width="10.5703125" style="401" customWidth="1"/>
    <col min="14611" max="14850" width="9.140625" style="401"/>
    <col min="14851" max="14851" width="5.85546875" style="401" customWidth="1"/>
    <col min="14852" max="14852" width="54.7109375" style="401" customWidth="1"/>
    <col min="14853" max="14863" width="11.5703125" style="401" customWidth="1"/>
    <col min="14864" max="14866" width="10.5703125" style="401" customWidth="1"/>
    <col min="14867" max="15106" width="9.140625" style="401"/>
    <col min="15107" max="15107" width="5.85546875" style="401" customWidth="1"/>
    <col min="15108" max="15108" width="54.7109375" style="401" customWidth="1"/>
    <col min="15109" max="15119" width="11.5703125" style="401" customWidth="1"/>
    <col min="15120" max="15122" width="10.5703125" style="401" customWidth="1"/>
    <col min="15123" max="15362" width="9.140625" style="401"/>
    <col min="15363" max="15363" width="5.85546875" style="401" customWidth="1"/>
    <col min="15364" max="15364" width="54.7109375" style="401" customWidth="1"/>
    <col min="15365" max="15375" width="11.5703125" style="401" customWidth="1"/>
    <col min="15376" max="15378" width="10.5703125" style="401" customWidth="1"/>
    <col min="15379" max="15618" width="9.140625" style="401"/>
    <col min="15619" max="15619" width="5.85546875" style="401" customWidth="1"/>
    <col min="15620" max="15620" width="54.7109375" style="401" customWidth="1"/>
    <col min="15621" max="15631" width="11.5703125" style="401" customWidth="1"/>
    <col min="15632" max="15634" width="10.5703125" style="401" customWidth="1"/>
    <col min="15635" max="15874" width="9.140625" style="401"/>
    <col min="15875" max="15875" width="5.85546875" style="401" customWidth="1"/>
    <col min="15876" max="15876" width="54.7109375" style="401" customWidth="1"/>
    <col min="15877" max="15887" width="11.5703125" style="401" customWidth="1"/>
    <col min="15888" max="15890" width="10.5703125" style="401" customWidth="1"/>
    <col min="15891" max="16130" width="9.140625" style="401"/>
    <col min="16131" max="16131" width="5.85546875" style="401" customWidth="1"/>
    <col min="16132" max="16132" width="54.7109375" style="401" customWidth="1"/>
    <col min="16133" max="16143" width="11.5703125" style="401" customWidth="1"/>
    <col min="16144" max="16146" width="10.5703125" style="401" customWidth="1"/>
    <col min="16147" max="16384" width="9.140625" style="401"/>
  </cols>
  <sheetData>
    <row r="1" spans="1:24" ht="19.5" customHeight="1">
      <c r="A1" s="424" t="str">
        <f>'Biểu 1-15'!A1</f>
        <v xml:space="preserve">             </v>
      </c>
      <c r="B1" s="425"/>
      <c r="C1" s="497"/>
      <c r="D1" s="497"/>
      <c r="E1" s="497"/>
      <c r="F1" s="497"/>
      <c r="G1" s="430"/>
      <c r="H1" s="430"/>
      <c r="I1" s="497"/>
      <c r="J1" s="697" t="s">
        <v>51</v>
      </c>
      <c r="K1" s="697"/>
      <c r="L1" s="697"/>
    </row>
    <row r="2" spans="1:24" ht="34.5" customHeight="1">
      <c r="A2" s="426"/>
      <c r="B2" s="425"/>
      <c r="C2" s="497"/>
      <c r="D2" s="497"/>
      <c r="E2" s="497"/>
      <c r="F2" s="497"/>
      <c r="G2" s="430"/>
      <c r="H2" s="430"/>
      <c r="I2" s="497"/>
      <c r="J2" s="701" t="s">
        <v>333</v>
      </c>
      <c r="K2" s="701"/>
      <c r="L2" s="701"/>
    </row>
    <row r="3" spans="1:24" ht="33.75" hidden="1" customHeight="1">
      <c r="A3" s="428"/>
      <c r="B3" s="428"/>
      <c r="C3" s="497"/>
      <c r="D3" s="497"/>
      <c r="E3" s="497"/>
      <c r="F3" s="497"/>
      <c r="G3" s="497"/>
      <c r="H3" s="497"/>
      <c r="I3" s="497"/>
      <c r="J3" s="698" t="s">
        <v>333</v>
      </c>
      <c r="K3" s="698"/>
      <c r="L3" s="698"/>
    </row>
    <row r="4" spans="1:24" ht="21" customHeight="1">
      <c r="A4" s="498" t="s">
        <v>918</v>
      </c>
      <c r="B4" s="425"/>
      <c r="C4" s="497"/>
      <c r="D4" s="497"/>
      <c r="E4" s="497"/>
      <c r="F4" s="497"/>
      <c r="G4" s="497"/>
      <c r="H4" s="497"/>
      <c r="I4" s="497"/>
      <c r="J4" s="497"/>
      <c r="K4" s="497"/>
      <c r="L4" s="497"/>
    </row>
    <row r="5" spans="1:24" ht="25.5" customHeight="1">
      <c r="A5" s="696" t="str">
        <f>'Biểu 4 -34 '!A5</f>
        <v>(Kèm theo Báo cáo số 208/BC-UBND ngày 24/12/2025 của UBND phường Hoa Lư)</v>
      </c>
      <c r="B5" s="696"/>
      <c r="C5" s="696"/>
      <c r="D5" s="696"/>
      <c r="E5" s="696"/>
      <c r="F5" s="696"/>
      <c r="G5" s="696"/>
      <c r="H5" s="696"/>
      <c r="I5" s="696"/>
      <c r="J5" s="696"/>
      <c r="K5" s="696"/>
      <c r="L5" s="696"/>
    </row>
    <row r="6" spans="1:24" hidden="1">
      <c r="A6" s="425"/>
      <c r="B6" s="499"/>
      <c r="C6" s="497"/>
      <c r="D6" s="497"/>
      <c r="E6" s="497"/>
      <c r="F6" s="497"/>
      <c r="G6" s="497"/>
      <c r="H6" s="497"/>
      <c r="I6" s="497"/>
      <c r="J6" s="497"/>
      <c r="K6" s="497"/>
      <c r="L6" s="497"/>
    </row>
    <row r="7" spans="1:24" hidden="1">
      <c r="A7" s="499"/>
      <c r="B7" s="499"/>
      <c r="C7" s="497"/>
      <c r="D7" s="497"/>
      <c r="E7" s="497"/>
      <c r="F7" s="497"/>
      <c r="G7" s="497"/>
      <c r="H7" s="497"/>
      <c r="I7" s="497"/>
      <c r="J7" s="497"/>
      <c r="K7" s="497"/>
      <c r="L7" s="497"/>
    </row>
    <row r="8" spans="1:24" ht="22.5" customHeight="1">
      <c r="A8" s="431"/>
      <c r="B8" s="431"/>
      <c r="G8" s="500"/>
      <c r="H8" s="500"/>
      <c r="I8" s="500"/>
      <c r="J8" s="704" t="s">
        <v>0</v>
      </c>
      <c r="K8" s="704"/>
      <c r="L8" s="704"/>
      <c r="M8" s="501"/>
      <c r="N8" s="501"/>
      <c r="O8" s="501"/>
      <c r="P8" s="501"/>
      <c r="Q8" s="501"/>
      <c r="W8" s="501"/>
    </row>
    <row r="9" spans="1:24" s="494" customFormat="1" ht="29.25" customHeight="1">
      <c r="A9" s="702" t="s">
        <v>37</v>
      </c>
      <c r="B9" s="703" t="s">
        <v>38</v>
      </c>
      <c r="C9" s="700" t="s">
        <v>52</v>
      </c>
      <c r="D9" s="699" t="s">
        <v>912</v>
      </c>
      <c r="E9" s="699" t="s">
        <v>913</v>
      </c>
      <c r="F9" s="699" t="s">
        <v>334</v>
      </c>
      <c r="G9" s="699" t="s">
        <v>62</v>
      </c>
      <c r="H9" s="699" t="s">
        <v>53</v>
      </c>
      <c r="I9" s="699" t="s">
        <v>19</v>
      </c>
      <c r="J9" s="700" t="s">
        <v>54</v>
      </c>
      <c r="K9" s="700"/>
      <c r="L9" s="700"/>
      <c r="M9" s="493"/>
      <c r="N9" s="493"/>
      <c r="O9" s="493"/>
      <c r="P9" s="493"/>
      <c r="Q9" s="493"/>
      <c r="R9" s="493"/>
      <c r="S9" s="493"/>
      <c r="T9" s="493"/>
      <c r="U9" s="493"/>
      <c r="V9" s="493"/>
      <c r="W9" s="493"/>
      <c r="X9" s="502"/>
    </row>
    <row r="10" spans="1:24" s="494" customFormat="1" ht="36" customHeight="1">
      <c r="A10" s="703"/>
      <c r="B10" s="703"/>
      <c r="C10" s="700"/>
      <c r="D10" s="699"/>
      <c r="E10" s="699"/>
      <c r="F10" s="699"/>
      <c r="G10" s="699"/>
      <c r="H10" s="699"/>
      <c r="I10" s="699"/>
      <c r="J10" s="699" t="s">
        <v>52</v>
      </c>
      <c r="K10" s="699" t="s">
        <v>55</v>
      </c>
      <c r="L10" s="699" t="s">
        <v>17</v>
      </c>
      <c r="M10" s="493"/>
      <c r="N10" s="493"/>
      <c r="O10" s="493"/>
      <c r="P10" s="493"/>
      <c r="Q10" s="493"/>
      <c r="R10" s="493"/>
      <c r="S10" s="493"/>
      <c r="T10" s="493"/>
      <c r="U10" s="493"/>
      <c r="V10" s="493"/>
      <c r="W10" s="493"/>
      <c r="X10" s="502"/>
    </row>
    <row r="11" spans="1:24" s="494" customFormat="1" ht="51" customHeight="1">
      <c r="A11" s="703"/>
      <c r="B11" s="703"/>
      <c r="C11" s="700"/>
      <c r="D11" s="699"/>
      <c r="E11" s="699"/>
      <c r="F11" s="699"/>
      <c r="G11" s="699"/>
      <c r="H11" s="699"/>
      <c r="I11" s="699"/>
      <c r="J11" s="699"/>
      <c r="K11" s="699"/>
      <c r="L11" s="699"/>
      <c r="M11" s="493"/>
      <c r="N11" s="493"/>
      <c r="O11" s="493"/>
      <c r="P11" s="493"/>
      <c r="Q11" s="493"/>
      <c r="R11" s="493"/>
      <c r="S11" s="493"/>
      <c r="T11" s="493"/>
      <c r="U11" s="493"/>
      <c r="V11" s="493"/>
      <c r="W11" s="493"/>
      <c r="X11" s="502"/>
    </row>
    <row r="12" spans="1:24" s="494" customFormat="1" ht="26.25" customHeight="1">
      <c r="A12" s="703"/>
      <c r="B12" s="703"/>
      <c r="C12" s="700"/>
      <c r="D12" s="699"/>
      <c r="E12" s="699"/>
      <c r="F12" s="699"/>
      <c r="G12" s="699"/>
      <c r="H12" s="699"/>
      <c r="I12" s="699"/>
      <c r="J12" s="699"/>
      <c r="K12" s="699"/>
      <c r="L12" s="699"/>
      <c r="M12" s="503"/>
      <c r="N12" s="493"/>
      <c r="O12" s="493"/>
      <c r="P12" s="493"/>
      <c r="Q12" s="493"/>
      <c r="R12" s="493"/>
      <c r="S12" s="493"/>
      <c r="T12" s="493"/>
      <c r="U12" s="493"/>
      <c r="V12" s="493"/>
      <c r="W12" s="493"/>
      <c r="X12" s="502"/>
    </row>
    <row r="13" spans="1:24" s="429" customFormat="1" ht="20.25" customHeight="1">
      <c r="A13" s="433" t="s">
        <v>2</v>
      </c>
      <c r="B13" s="433" t="s">
        <v>3</v>
      </c>
      <c r="C13" s="523">
        <v>1</v>
      </c>
      <c r="D13" s="452">
        <f>C13+1</f>
        <v>2</v>
      </c>
      <c r="E13" s="452">
        <f t="shared" ref="E13:L13" si="0">D13+1</f>
        <v>3</v>
      </c>
      <c r="F13" s="452">
        <f t="shared" si="0"/>
        <v>4</v>
      </c>
      <c r="G13" s="452">
        <f t="shared" si="0"/>
        <v>5</v>
      </c>
      <c r="H13" s="452">
        <f>G13+1</f>
        <v>6</v>
      </c>
      <c r="I13" s="452">
        <f>H13+1</f>
        <v>7</v>
      </c>
      <c r="J13" s="452">
        <f t="shared" si="0"/>
        <v>8</v>
      </c>
      <c r="K13" s="452">
        <f t="shared" si="0"/>
        <v>9</v>
      </c>
      <c r="L13" s="452">
        <f t="shared" si="0"/>
        <v>10</v>
      </c>
      <c r="M13" s="504">
        <f>C14-'Biểu 4 -34 '!C9</f>
        <v>0</v>
      </c>
      <c r="N13" s="504"/>
      <c r="O13" s="504"/>
      <c r="P13" s="504"/>
      <c r="Q13" s="504"/>
      <c r="R13" s="504"/>
      <c r="S13" s="504"/>
      <c r="T13" s="504"/>
      <c r="U13" s="504"/>
      <c r="V13" s="504"/>
      <c r="W13" s="504"/>
      <c r="X13" s="505"/>
    </row>
    <row r="14" spans="1:24" s="435" customFormat="1" ht="32.25" customHeight="1">
      <c r="A14" s="433"/>
      <c r="B14" s="433" t="s">
        <v>39</v>
      </c>
      <c r="C14" s="524">
        <f>SUM(D14:J14)</f>
        <v>1317441</v>
      </c>
      <c r="D14" s="525">
        <f>D15+D224+D225</f>
        <v>552675</v>
      </c>
      <c r="E14" s="525">
        <f t="shared" ref="E14:L14" si="1">E15+E224+E225+E226</f>
        <v>746056</v>
      </c>
      <c r="F14" s="525">
        <f t="shared" si="1"/>
        <v>0</v>
      </c>
      <c r="G14" s="525">
        <f t="shared" si="1"/>
        <v>0</v>
      </c>
      <c r="H14" s="525">
        <f t="shared" si="1"/>
        <v>18710</v>
      </c>
      <c r="I14" s="525">
        <f t="shared" si="1"/>
        <v>0</v>
      </c>
      <c r="J14" s="525">
        <f t="shared" si="1"/>
        <v>0</v>
      </c>
      <c r="K14" s="525">
        <f t="shared" si="1"/>
        <v>0</v>
      </c>
      <c r="L14" s="525">
        <f t="shared" si="1"/>
        <v>0</v>
      </c>
      <c r="M14" s="434">
        <f>C14-'Biểu 4 -34 '!C9</f>
        <v>0</v>
      </c>
      <c r="N14" s="434">
        <f>C14-'Biểu 3 -17'!C12</f>
        <v>0</v>
      </c>
      <c r="O14" s="434"/>
      <c r="P14" s="434"/>
      <c r="Q14" s="434"/>
      <c r="R14" s="434"/>
      <c r="S14" s="434"/>
      <c r="T14" s="434"/>
      <c r="U14" s="434"/>
      <c r="V14" s="434"/>
      <c r="W14" s="434"/>
      <c r="X14" s="506"/>
    </row>
    <row r="15" spans="1:24" s="435" customFormat="1" ht="24" customHeight="1">
      <c r="A15" s="433" t="s">
        <v>2</v>
      </c>
      <c r="B15" s="526" t="s">
        <v>56</v>
      </c>
      <c r="C15" s="524">
        <f t="shared" ref="C15:C21" si="2">SUM(D15:J15)</f>
        <v>1127132</v>
      </c>
      <c r="D15" s="524">
        <f t="shared" ref="D15:L15" si="3">D16+D173+D221+D222+D223</f>
        <v>552675</v>
      </c>
      <c r="E15" s="524">
        <f t="shared" si="3"/>
        <v>574457</v>
      </c>
      <c r="F15" s="524">
        <f t="shared" si="3"/>
        <v>0</v>
      </c>
      <c r="G15" s="524">
        <f t="shared" si="3"/>
        <v>0</v>
      </c>
      <c r="H15" s="524">
        <f t="shared" si="3"/>
        <v>0</v>
      </c>
      <c r="I15" s="524">
        <f t="shared" si="3"/>
        <v>0</v>
      </c>
      <c r="J15" s="524">
        <f t="shared" si="3"/>
        <v>0</v>
      </c>
      <c r="K15" s="524">
        <f t="shared" si="3"/>
        <v>0</v>
      </c>
      <c r="L15" s="524">
        <f t="shared" si="3"/>
        <v>0</v>
      </c>
      <c r="M15" s="434">
        <f>C14</f>
        <v>1317441</v>
      </c>
      <c r="N15" s="434"/>
      <c r="O15" s="434"/>
      <c r="P15" s="434"/>
      <c r="Q15" s="434"/>
      <c r="R15" s="434"/>
      <c r="S15" s="434"/>
      <c r="T15" s="434"/>
      <c r="U15" s="434"/>
      <c r="V15" s="434"/>
      <c r="W15" s="434"/>
      <c r="X15" s="506"/>
    </row>
    <row r="16" spans="1:24" s="435" customFormat="1" ht="25.5" customHeight="1">
      <c r="A16" s="433" t="s">
        <v>633</v>
      </c>
      <c r="B16" s="422" t="s">
        <v>301</v>
      </c>
      <c r="C16" s="524">
        <f t="shared" si="2"/>
        <v>166415</v>
      </c>
      <c r="D16" s="524">
        <f>D17+D39+D84+D97+D118+D164+D223</f>
        <v>0</v>
      </c>
      <c r="E16" s="524">
        <f>E17+E39+E84+E97+E118+E164</f>
        <v>166415</v>
      </c>
      <c r="F16" s="524"/>
      <c r="G16" s="524"/>
      <c r="H16" s="524"/>
      <c r="I16" s="524"/>
      <c r="J16" s="524"/>
      <c r="K16" s="524"/>
      <c r="L16" s="524"/>
      <c r="M16" s="434"/>
      <c r="N16" s="434"/>
      <c r="O16" s="434"/>
      <c r="P16" s="434"/>
      <c r="Q16" s="434"/>
      <c r="R16" s="434"/>
      <c r="S16" s="434"/>
      <c r="T16" s="434"/>
      <c r="U16" s="434"/>
      <c r="V16" s="434"/>
      <c r="W16" s="434"/>
      <c r="X16" s="506"/>
    </row>
    <row r="17" spans="1:24" s="435" customFormat="1" ht="22.5" customHeight="1">
      <c r="A17" s="433">
        <v>1</v>
      </c>
      <c r="B17" s="527" t="s">
        <v>583</v>
      </c>
      <c r="C17" s="524">
        <f t="shared" si="2"/>
        <v>13677</v>
      </c>
      <c r="D17" s="524">
        <f t="shared" ref="D17" si="4">D18+D19+D20</f>
        <v>0</v>
      </c>
      <c r="E17" s="524">
        <f>E18+E19+E20</f>
        <v>13677</v>
      </c>
      <c r="F17" s="524">
        <f t="shared" ref="F17:L17" si="5">F18+F19+F20</f>
        <v>0</v>
      </c>
      <c r="G17" s="524">
        <f t="shared" si="5"/>
        <v>0</v>
      </c>
      <c r="H17" s="524">
        <f t="shared" si="5"/>
        <v>0</v>
      </c>
      <c r="I17" s="524">
        <f t="shared" si="5"/>
        <v>0</v>
      </c>
      <c r="J17" s="524">
        <f t="shared" si="5"/>
        <v>0</v>
      </c>
      <c r="K17" s="524">
        <f t="shared" si="5"/>
        <v>0</v>
      </c>
      <c r="L17" s="524">
        <f t="shared" si="5"/>
        <v>0</v>
      </c>
      <c r="M17" s="434"/>
      <c r="N17" s="434"/>
      <c r="O17" s="434"/>
      <c r="P17" s="434"/>
      <c r="Q17" s="434"/>
      <c r="R17" s="434"/>
      <c r="S17" s="434"/>
      <c r="T17" s="434"/>
      <c r="U17" s="434"/>
      <c r="V17" s="434"/>
      <c r="W17" s="434"/>
      <c r="X17" s="506"/>
    </row>
    <row r="18" spans="1:24" s="435" customFormat="1" ht="26.25" customHeight="1">
      <c r="A18" s="433" t="s">
        <v>162</v>
      </c>
      <c r="B18" s="412" t="s">
        <v>585</v>
      </c>
      <c r="C18" s="524">
        <f t="shared" si="2"/>
        <v>7848</v>
      </c>
      <c r="D18" s="524"/>
      <c r="E18" s="524">
        <f>'Biểu 4 -34 '!C109</f>
        <v>7848</v>
      </c>
      <c r="F18" s="524"/>
      <c r="G18" s="524"/>
      <c r="H18" s="524"/>
      <c r="I18" s="524"/>
      <c r="J18" s="524"/>
      <c r="K18" s="524"/>
      <c r="L18" s="524"/>
      <c r="M18" s="434"/>
      <c r="N18" s="434"/>
      <c r="O18" s="434"/>
      <c r="P18" s="434"/>
      <c r="Q18" s="434"/>
      <c r="R18" s="434"/>
      <c r="S18" s="434"/>
      <c r="T18" s="434"/>
      <c r="U18" s="434"/>
      <c r="V18" s="434"/>
      <c r="W18" s="434"/>
      <c r="X18" s="506"/>
    </row>
    <row r="19" spans="1:24" s="435" customFormat="1" ht="26.25" customHeight="1">
      <c r="A19" s="433" t="s">
        <v>164</v>
      </c>
      <c r="B19" s="412" t="s">
        <v>596</v>
      </c>
      <c r="C19" s="524">
        <f t="shared" si="2"/>
        <v>1360</v>
      </c>
      <c r="D19" s="524"/>
      <c r="E19" s="524">
        <f>'Biểu 4 -34 '!C114</f>
        <v>1360</v>
      </c>
      <c r="F19" s="524"/>
      <c r="G19" s="524"/>
      <c r="H19" s="524"/>
      <c r="I19" s="524"/>
      <c r="J19" s="524"/>
      <c r="K19" s="524"/>
      <c r="L19" s="524"/>
      <c r="M19" s="434"/>
      <c r="N19" s="434"/>
      <c r="O19" s="434"/>
      <c r="P19" s="434"/>
      <c r="Q19" s="434"/>
      <c r="R19" s="434"/>
      <c r="S19" s="434"/>
      <c r="T19" s="434"/>
      <c r="U19" s="434"/>
      <c r="V19" s="434"/>
      <c r="W19" s="434"/>
      <c r="X19" s="506"/>
    </row>
    <row r="20" spans="1:24" s="435" customFormat="1" ht="26.25" customHeight="1">
      <c r="A20" s="433" t="s">
        <v>584</v>
      </c>
      <c r="B20" s="412" t="s">
        <v>600</v>
      </c>
      <c r="C20" s="524">
        <f t="shared" si="2"/>
        <v>4469</v>
      </c>
      <c r="D20" s="524">
        <f>D21+D31+D25</f>
        <v>0</v>
      </c>
      <c r="E20" s="524">
        <f>E21+E31+E25</f>
        <v>4469</v>
      </c>
      <c r="F20" s="524"/>
      <c r="G20" s="524"/>
      <c r="H20" s="524"/>
      <c r="I20" s="524"/>
      <c r="J20" s="524"/>
      <c r="K20" s="524"/>
      <c r="L20" s="524"/>
      <c r="M20" s="434"/>
      <c r="N20" s="434"/>
      <c r="O20" s="434"/>
      <c r="P20" s="434"/>
      <c r="Q20" s="434"/>
      <c r="R20" s="434"/>
      <c r="S20" s="434"/>
      <c r="T20" s="434"/>
      <c r="U20" s="434"/>
      <c r="V20" s="434"/>
      <c r="W20" s="434"/>
      <c r="X20" s="506"/>
    </row>
    <row r="21" spans="1:24" s="435" customFormat="1" ht="26.25" customHeight="1">
      <c r="A21" s="433" t="s">
        <v>297</v>
      </c>
      <c r="B21" s="412" t="s">
        <v>426</v>
      </c>
      <c r="C21" s="524">
        <f t="shared" si="2"/>
        <v>3250</v>
      </c>
      <c r="D21" s="524">
        <f t="shared" ref="D21:L21" si="6">SUM(D22:D23)</f>
        <v>0</v>
      </c>
      <c r="E21" s="524">
        <f>SUM(E22:E24)</f>
        <v>3250</v>
      </c>
      <c r="F21" s="524">
        <f t="shared" si="6"/>
        <v>0</v>
      </c>
      <c r="G21" s="524">
        <f t="shared" si="6"/>
        <v>0</v>
      </c>
      <c r="H21" s="524">
        <f t="shared" si="6"/>
        <v>0</v>
      </c>
      <c r="I21" s="524">
        <f t="shared" si="6"/>
        <v>0</v>
      </c>
      <c r="J21" s="524">
        <f t="shared" si="6"/>
        <v>0</v>
      </c>
      <c r="K21" s="524">
        <f t="shared" si="6"/>
        <v>0</v>
      </c>
      <c r="L21" s="524">
        <f t="shared" si="6"/>
        <v>0</v>
      </c>
      <c r="M21" s="434"/>
      <c r="N21" s="434"/>
      <c r="O21" s="434"/>
      <c r="P21" s="434"/>
      <c r="Q21" s="434"/>
      <c r="R21" s="434"/>
      <c r="S21" s="434"/>
      <c r="T21" s="434"/>
      <c r="U21" s="434"/>
      <c r="V21" s="434"/>
      <c r="W21" s="434"/>
      <c r="X21" s="506"/>
    </row>
    <row r="22" spans="1:24" s="446" customFormat="1" ht="24" customHeight="1">
      <c r="A22" s="400" t="s">
        <v>68</v>
      </c>
      <c r="B22" s="389" t="str">
        <f>'Biểu 4 -34 '!B117</f>
        <v>Kinh phí hoạt động chung của Văn phòng Đảng uỷ</v>
      </c>
      <c r="C22" s="528">
        <f>SUM(D22:J22)</f>
        <v>3000</v>
      </c>
      <c r="D22" s="528"/>
      <c r="E22" s="528">
        <f>'Biểu 4 -34 '!C117</f>
        <v>3000</v>
      </c>
      <c r="F22" s="528"/>
      <c r="G22" s="528"/>
      <c r="H22" s="528"/>
      <c r="I22" s="528"/>
      <c r="J22" s="528"/>
      <c r="K22" s="528"/>
      <c r="L22" s="528"/>
      <c r="M22" s="444"/>
      <c r="N22" s="444"/>
      <c r="O22" s="444"/>
      <c r="P22" s="444"/>
      <c r="Q22" s="444"/>
      <c r="R22" s="444"/>
      <c r="S22" s="444"/>
      <c r="T22" s="444"/>
      <c r="U22" s="444"/>
      <c r="V22" s="444"/>
      <c r="W22" s="444"/>
      <c r="X22" s="507"/>
    </row>
    <row r="23" spans="1:24" s="446" customFormat="1" ht="24" customHeight="1">
      <c r="A23" s="400" t="s">
        <v>68</v>
      </c>
      <c r="B23" s="389" t="str">
        <f>'Biểu 4 -34 '!B118</f>
        <v>Kinh phí may trang trang phục</v>
      </c>
      <c r="C23" s="528">
        <f t="shared" ref="C23:C148" si="7">SUM(D23:J23)</f>
        <v>50</v>
      </c>
      <c r="D23" s="528"/>
      <c r="E23" s="528">
        <f>'Biểu 4 -34 '!C118</f>
        <v>50</v>
      </c>
      <c r="F23" s="528"/>
      <c r="G23" s="528"/>
      <c r="H23" s="528"/>
      <c r="I23" s="528"/>
      <c r="J23" s="529"/>
      <c r="K23" s="528"/>
      <c r="L23" s="528"/>
      <c r="M23" s="444"/>
      <c r="N23" s="444"/>
      <c r="O23" s="444"/>
      <c r="P23" s="444"/>
      <c r="Q23" s="444"/>
      <c r="R23" s="444"/>
      <c r="S23" s="444"/>
      <c r="T23" s="444"/>
      <c r="U23" s="444"/>
      <c r="V23" s="444"/>
      <c r="W23" s="444"/>
      <c r="X23" s="507"/>
    </row>
    <row r="24" spans="1:24" s="446" customFormat="1" ht="24" customHeight="1">
      <c r="A24" s="400" t="s">
        <v>7</v>
      </c>
      <c r="B24" s="389" t="str">
        <f>'Biểu 4 -34 '!B119</f>
        <v>Kinh phí hoạt động Đảng bộ các cơ quan Đảng phường</v>
      </c>
      <c r="C24" s="528">
        <f t="shared" si="7"/>
        <v>200</v>
      </c>
      <c r="D24" s="528"/>
      <c r="E24" s="528">
        <f>'Biểu 4 -34 '!C119</f>
        <v>200</v>
      </c>
      <c r="F24" s="528"/>
      <c r="G24" s="528"/>
      <c r="H24" s="528"/>
      <c r="I24" s="528"/>
      <c r="J24" s="529"/>
      <c r="K24" s="528"/>
      <c r="L24" s="528"/>
      <c r="M24" s="444"/>
      <c r="N24" s="444"/>
      <c r="O24" s="444"/>
      <c r="P24" s="444"/>
      <c r="Q24" s="444"/>
      <c r="R24" s="444"/>
      <c r="S24" s="444"/>
      <c r="T24" s="444"/>
      <c r="U24" s="444"/>
      <c r="V24" s="444"/>
      <c r="W24" s="444"/>
      <c r="X24" s="507"/>
    </row>
    <row r="25" spans="1:24" s="435" customFormat="1" ht="24.75" customHeight="1">
      <c r="A25" s="433" t="s">
        <v>297</v>
      </c>
      <c r="B25" s="412" t="s">
        <v>577</v>
      </c>
      <c r="C25" s="524">
        <f t="shared" ref="C25:L25" si="8">SUM(C26:C30)</f>
        <v>420</v>
      </c>
      <c r="D25" s="524">
        <f t="shared" si="8"/>
        <v>0</v>
      </c>
      <c r="E25" s="524">
        <f t="shared" si="8"/>
        <v>420</v>
      </c>
      <c r="F25" s="524">
        <f t="shared" si="8"/>
        <v>0</v>
      </c>
      <c r="G25" s="524">
        <f t="shared" si="8"/>
        <v>0</v>
      </c>
      <c r="H25" s="524">
        <f t="shared" si="8"/>
        <v>0</v>
      </c>
      <c r="I25" s="524">
        <f t="shared" si="8"/>
        <v>0</v>
      </c>
      <c r="J25" s="524">
        <f t="shared" si="8"/>
        <v>0</v>
      </c>
      <c r="K25" s="524">
        <f t="shared" si="8"/>
        <v>0</v>
      </c>
      <c r="L25" s="524">
        <f t="shared" si="8"/>
        <v>0</v>
      </c>
      <c r="M25" s="434"/>
      <c r="N25" s="434"/>
      <c r="O25" s="434"/>
      <c r="P25" s="434"/>
      <c r="Q25" s="434"/>
      <c r="R25" s="434"/>
      <c r="S25" s="434"/>
      <c r="T25" s="434"/>
      <c r="U25" s="434"/>
      <c r="V25" s="434"/>
      <c r="W25" s="434"/>
      <c r="X25" s="506"/>
    </row>
    <row r="26" spans="1:24" s="446" customFormat="1" ht="30.75" customHeight="1">
      <c r="A26" s="400" t="s">
        <v>68</v>
      </c>
      <c r="B26" s="389" t="str">
        <f>'Biểu 4 -34 '!B121</f>
        <v>Kinh phí Bồi dưỡng đối với người làm nhiệm vụ tiếp công dân, xử lý đơn khiếu nại, tố cáo, kiến nghị, phản ánh trên địa bàn tỉnh Ninh Bình theo Nghị quyết số 05/2025/NQ-HĐND ngày 30/7/2025</v>
      </c>
      <c r="C26" s="528">
        <f>SUM(D26:J26)</f>
        <v>80</v>
      </c>
      <c r="D26" s="528"/>
      <c r="E26" s="528">
        <f>'Biểu 4 -34 '!C121</f>
        <v>80</v>
      </c>
      <c r="F26" s="528"/>
      <c r="G26" s="528"/>
      <c r="H26" s="528"/>
      <c r="I26" s="528"/>
      <c r="J26" s="529"/>
      <c r="K26" s="528"/>
      <c r="L26" s="528"/>
      <c r="M26" s="444"/>
      <c r="N26" s="444"/>
      <c r="O26" s="444"/>
      <c r="P26" s="444"/>
      <c r="Q26" s="444"/>
      <c r="R26" s="444"/>
      <c r="S26" s="444"/>
      <c r="T26" s="444"/>
      <c r="U26" s="444"/>
      <c r="V26" s="444"/>
      <c r="W26" s="444"/>
      <c r="X26" s="507"/>
    </row>
    <row r="27" spans="1:24" s="446" customFormat="1" ht="30.75" customHeight="1">
      <c r="A27" s="400" t="s">
        <v>68</v>
      </c>
      <c r="B27" s="389" t="str">
        <f>'Biểu 4 -34 '!B122</f>
        <v>Kinh phí hoạt động kiểm tra, giám sát chuyên đề</v>
      </c>
      <c r="C27" s="528">
        <f>SUM(D27:J27)</f>
        <v>120</v>
      </c>
      <c r="D27" s="528"/>
      <c r="E27" s="528">
        <v>120</v>
      </c>
      <c r="F27" s="528"/>
      <c r="G27" s="528"/>
      <c r="H27" s="528"/>
      <c r="I27" s="528"/>
      <c r="J27" s="529"/>
      <c r="K27" s="528"/>
      <c r="L27" s="528"/>
      <c r="M27" s="444"/>
      <c r="N27" s="444"/>
      <c r="O27" s="444"/>
      <c r="P27" s="444"/>
      <c r="Q27" s="444"/>
      <c r="R27" s="444"/>
      <c r="S27" s="444"/>
      <c r="T27" s="444"/>
      <c r="U27" s="444"/>
      <c r="V27" s="444"/>
      <c r="W27" s="444"/>
      <c r="X27" s="507"/>
    </row>
    <row r="28" spans="1:24" s="446" customFormat="1" ht="37.5" customHeight="1">
      <c r="A28" s="400" t="s">
        <v>68</v>
      </c>
      <c r="B28" s="388" t="str">
        <f>'Biểu 4 -34 '!B123</f>
        <v>KP thực hiện kiểm soát tài sản, thu nhập</v>
      </c>
      <c r="C28" s="528">
        <f>SUM(D28:J28)</f>
        <v>80</v>
      </c>
      <c r="D28" s="528"/>
      <c r="E28" s="528">
        <f>'Biểu 4 -34 '!C123</f>
        <v>80</v>
      </c>
      <c r="F28" s="528"/>
      <c r="G28" s="528"/>
      <c r="H28" s="528"/>
      <c r="I28" s="528"/>
      <c r="J28" s="529"/>
      <c r="K28" s="528"/>
      <c r="L28" s="528"/>
      <c r="M28" s="444"/>
      <c r="N28" s="444"/>
      <c r="O28" s="444"/>
      <c r="P28" s="444"/>
      <c r="Q28" s="444"/>
      <c r="R28" s="444"/>
      <c r="S28" s="444"/>
      <c r="T28" s="444"/>
      <c r="U28" s="444"/>
      <c r="V28" s="444"/>
      <c r="W28" s="444"/>
      <c r="X28" s="507"/>
    </row>
    <row r="29" spans="1:24" s="446" customFormat="1" ht="25.5" customHeight="1">
      <c r="A29" s="400" t="s">
        <v>68</v>
      </c>
      <c r="B29" s="388" t="str">
        <f>'Biểu 4 -34 '!B124</f>
        <v xml:space="preserve">KP tổ chức tập huấn nhiệm vụ kiểm tra giám sát cho cơ sở </v>
      </c>
      <c r="C29" s="528">
        <f>SUM(D29:J29)</f>
        <v>80</v>
      </c>
      <c r="D29" s="528"/>
      <c r="E29" s="528">
        <f>'Biểu 4 -34 '!C124</f>
        <v>80</v>
      </c>
      <c r="F29" s="528"/>
      <c r="G29" s="528"/>
      <c r="H29" s="528"/>
      <c r="I29" s="528"/>
      <c r="J29" s="529"/>
      <c r="K29" s="528"/>
      <c r="L29" s="528"/>
      <c r="M29" s="444"/>
      <c r="N29" s="444"/>
      <c r="O29" s="444"/>
      <c r="P29" s="444"/>
      <c r="Q29" s="444"/>
      <c r="R29" s="444"/>
      <c r="S29" s="444"/>
      <c r="T29" s="444"/>
      <c r="U29" s="444"/>
      <c r="V29" s="444"/>
      <c r="W29" s="444"/>
      <c r="X29" s="507"/>
    </row>
    <row r="30" spans="1:24" s="446" customFormat="1" ht="36.75" customHeight="1">
      <c r="A30" s="400" t="s">
        <v>68</v>
      </c>
      <c r="B30" s="388" t="str">
        <f>'Biểu 4 -34 '!B125</f>
        <v>KP trao đổi, bồi dưỡng, học tập kinh nghiệm</v>
      </c>
      <c r="C30" s="528">
        <f>SUM(D30:J30)</f>
        <v>60</v>
      </c>
      <c r="D30" s="528"/>
      <c r="E30" s="528">
        <f>'Biểu 4 -34 '!C125</f>
        <v>60</v>
      </c>
      <c r="F30" s="528"/>
      <c r="G30" s="528"/>
      <c r="H30" s="528"/>
      <c r="I30" s="528"/>
      <c r="J30" s="529"/>
      <c r="K30" s="528"/>
      <c r="L30" s="528"/>
      <c r="M30" s="444"/>
      <c r="N30" s="444"/>
      <c r="O30" s="444"/>
      <c r="P30" s="444"/>
      <c r="Q30" s="444"/>
      <c r="R30" s="444"/>
      <c r="S30" s="444"/>
      <c r="T30" s="444"/>
      <c r="U30" s="444"/>
      <c r="V30" s="444"/>
      <c r="W30" s="444"/>
      <c r="X30" s="507"/>
    </row>
    <row r="31" spans="1:24" s="435" customFormat="1" ht="26.25" customHeight="1">
      <c r="A31" s="433" t="s">
        <v>297</v>
      </c>
      <c r="B31" s="412" t="s">
        <v>576</v>
      </c>
      <c r="C31" s="524">
        <f t="shared" ref="C31:K31" si="9">SUM(C32:C38)</f>
        <v>799</v>
      </c>
      <c r="D31" s="524">
        <f t="shared" si="9"/>
        <v>0</v>
      </c>
      <c r="E31" s="524">
        <f t="shared" si="9"/>
        <v>799</v>
      </c>
      <c r="F31" s="524">
        <f t="shared" si="9"/>
        <v>0</v>
      </c>
      <c r="G31" s="524">
        <f t="shared" si="9"/>
        <v>0</v>
      </c>
      <c r="H31" s="524">
        <f t="shared" si="9"/>
        <v>0</v>
      </c>
      <c r="I31" s="524">
        <f t="shared" si="9"/>
        <v>0</v>
      </c>
      <c r="J31" s="524">
        <f t="shared" si="9"/>
        <v>0</v>
      </c>
      <c r="K31" s="524">
        <f t="shared" si="9"/>
        <v>0</v>
      </c>
      <c r="L31" s="524">
        <f t="shared" ref="L31" si="10">SUM(L32:L33)</f>
        <v>0</v>
      </c>
      <c r="M31" s="434"/>
      <c r="N31" s="434"/>
      <c r="O31" s="434"/>
      <c r="P31" s="434"/>
      <c r="Q31" s="434"/>
      <c r="R31" s="434"/>
      <c r="S31" s="434"/>
      <c r="T31" s="434"/>
      <c r="U31" s="434"/>
      <c r="V31" s="434"/>
      <c r="W31" s="434"/>
      <c r="X31" s="506"/>
    </row>
    <row r="32" spans="1:24" s="446" customFormat="1" ht="32.25" customHeight="1">
      <c r="A32" s="400" t="s">
        <v>68</v>
      </c>
      <c r="B32" s="389" t="str">
        <f>'Biểu 4 -34 '!B127</f>
        <v>Kinh phí chi trả phụ cấp báo cáo viên cơ sở theo hướng dẫn 06-HD/TCTW-BTGTW</v>
      </c>
      <c r="C32" s="528">
        <f t="shared" si="7"/>
        <v>28</v>
      </c>
      <c r="D32" s="528"/>
      <c r="E32" s="528">
        <f>'Biểu 4 -34 '!C127</f>
        <v>28</v>
      </c>
      <c r="F32" s="528"/>
      <c r="G32" s="528"/>
      <c r="H32" s="528"/>
      <c r="I32" s="528"/>
      <c r="J32" s="529"/>
      <c r="K32" s="528"/>
      <c r="L32" s="528"/>
      <c r="M32" s="444"/>
      <c r="N32" s="444"/>
      <c r="O32" s="444"/>
      <c r="P32" s="444"/>
      <c r="Q32" s="444"/>
      <c r="R32" s="444"/>
      <c r="S32" s="444"/>
      <c r="T32" s="444"/>
      <c r="U32" s="444"/>
      <c r="V32" s="444"/>
      <c r="W32" s="444"/>
      <c r="X32" s="507"/>
    </row>
    <row r="33" spans="1:24" s="446" customFormat="1" ht="30.75" customHeight="1">
      <c r="A33" s="400" t="s">
        <v>68</v>
      </c>
      <c r="B33" s="389" t="str">
        <f>'Biểu 4 -34 '!B128</f>
        <v>Kinh phí hoạt động Ban công tác 35</v>
      </c>
      <c r="C33" s="528">
        <f t="shared" si="7"/>
        <v>296</v>
      </c>
      <c r="D33" s="528"/>
      <c r="E33" s="528">
        <f>'Biểu 4 -34 '!C128</f>
        <v>296</v>
      </c>
      <c r="F33" s="528"/>
      <c r="G33" s="528"/>
      <c r="H33" s="528"/>
      <c r="I33" s="528"/>
      <c r="J33" s="529"/>
      <c r="K33" s="528"/>
      <c r="L33" s="528"/>
      <c r="M33" s="444"/>
      <c r="N33" s="444"/>
      <c r="O33" s="444"/>
      <c r="P33" s="444"/>
      <c r="Q33" s="444"/>
      <c r="R33" s="444"/>
      <c r="S33" s="444"/>
      <c r="T33" s="444"/>
      <c r="U33" s="444"/>
      <c r="V33" s="444"/>
      <c r="W33" s="444"/>
      <c r="X33" s="507"/>
    </row>
    <row r="34" spans="1:24" s="446" customFormat="1" ht="31.5" customHeight="1">
      <c r="A34" s="400" t="s">
        <v>68</v>
      </c>
      <c r="B34" s="389" t="str">
        <f>'Biểu 4 -34 '!B129</f>
        <v>KP tuyên truyền học tập và làm theo tấm gương đạo đức HCM</v>
      </c>
      <c r="C34" s="528">
        <f t="shared" si="7"/>
        <v>25</v>
      </c>
      <c r="D34" s="528"/>
      <c r="E34" s="528">
        <f>'Biểu 4 -34 '!C129</f>
        <v>25</v>
      </c>
      <c r="F34" s="528"/>
      <c r="G34" s="528"/>
      <c r="H34" s="528"/>
      <c r="I34" s="528"/>
      <c r="J34" s="529"/>
      <c r="K34" s="528"/>
      <c r="L34" s="528"/>
      <c r="M34" s="444"/>
      <c r="N34" s="444"/>
      <c r="O34" s="444"/>
      <c r="P34" s="444"/>
      <c r="Q34" s="444"/>
      <c r="R34" s="444"/>
      <c r="S34" s="444"/>
      <c r="T34" s="444"/>
      <c r="U34" s="444"/>
      <c r="V34" s="444"/>
      <c r="W34" s="444"/>
      <c r="X34" s="507"/>
    </row>
    <row r="35" spans="1:24" s="446" customFormat="1" ht="24.75" customHeight="1">
      <c r="A35" s="400" t="s">
        <v>68</v>
      </c>
      <c r="B35" s="389" t="str">
        <f>'Biểu 4 -34 '!B130</f>
        <v>KP tập huấn công tác tổ chức xây dựng Đảng</v>
      </c>
      <c r="C35" s="528">
        <f t="shared" si="7"/>
        <v>100</v>
      </c>
      <c r="D35" s="528"/>
      <c r="E35" s="528">
        <f>'Biểu 4 -34 '!C130</f>
        <v>100</v>
      </c>
      <c r="F35" s="528"/>
      <c r="G35" s="528"/>
      <c r="H35" s="528"/>
      <c r="I35" s="528"/>
      <c r="J35" s="529"/>
      <c r="K35" s="528"/>
      <c r="L35" s="528"/>
      <c r="M35" s="444"/>
      <c r="N35" s="444"/>
      <c r="O35" s="444"/>
      <c r="P35" s="444"/>
      <c r="Q35" s="444"/>
      <c r="R35" s="444"/>
      <c r="S35" s="444"/>
      <c r="T35" s="444"/>
      <c r="U35" s="444"/>
      <c r="V35" s="444"/>
      <c r="W35" s="444"/>
      <c r="X35" s="507"/>
    </row>
    <row r="36" spans="1:24" s="446" customFormat="1" ht="33" customHeight="1">
      <c r="A36" s="400" t="s">
        <v>68</v>
      </c>
      <c r="B36" s="389" t="str">
        <f>'Biểu 4 -34 '!B131</f>
        <v>Hệ thống sổ và biểu mẫu quản lý đảng viên</v>
      </c>
      <c r="C36" s="528">
        <f t="shared" si="7"/>
        <v>95</v>
      </c>
      <c r="D36" s="528"/>
      <c r="E36" s="528">
        <f>'Biểu 4 -34 '!C131</f>
        <v>95</v>
      </c>
      <c r="F36" s="528"/>
      <c r="G36" s="528"/>
      <c r="H36" s="528"/>
      <c r="I36" s="528"/>
      <c r="J36" s="529"/>
      <c r="K36" s="528"/>
      <c r="L36" s="528"/>
      <c r="M36" s="444"/>
      <c r="N36" s="444"/>
      <c r="O36" s="444"/>
      <c r="P36" s="444"/>
      <c r="Q36" s="444"/>
      <c r="R36" s="444"/>
      <c r="S36" s="444"/>
      <c r="T36" s="444"/>
      <c r="U36" s="444"/>
      <c r="V36" s="444"/>
      <c r="W36" s="444"/>
      <c r="X36" s="507"/>
    </row>
    <row r="37" spans="1:24" s="446" customFormat="1" ht="33" customHeight="1">
      <c r="A37" s="400"/>
      <c r="B37" s="389" t="str">
        <f>'Biểu 4 -34 '!B132</f>
        <v>Kinh phí hoạt động dư luận xã hội, khối khoa giáo, khối tuyên truyền, công công tác dân vận</v>
      </c>
      <c r="C37" s="528">
        <f t="shared" si="7"/>
        <v>200</v>
      </c>
      <c r="D37" s="528"/>
      <c r="E37" s="528">
        <v>200</v>
      </c>
      <c r="F37" s="528"/>
      <c r="G37" s="528"/>
      <c r="H37" s="528"/>
      <c r="I37" s="528"/>
      <c r="J37" s="529"/>
      <c r="K37" s="528"/>
      <c r="L37" s="528"/>
      <c r="M37" s="444"/>
      <c r="N37" s="444"/>
      <c r="O37" s="444"/>
      <c r="P37" s="444"/>
      <c r="Q37" s="444"/>
      <c r="R37" s="444"/>
      <c r="S37" s="444"/>
      <c r="T37" s="444"/>
      <c r="U37" s="444"/>
      <c r="V37" s="444"/>
      <c r="W37" s="444"/>
      <c r="X37" s="507"/>
    </row>
    <row r="38" spans="1:24" s="446" customFormat="1" ht="24.75" customHeight="1">
      <c r="A38" s="400"/>
      <c r="B38" s="389" t="str">
        <f>'Biểu 4 -34 '!B133</f>
        <v>Kinh phí trao đổi học tập kinh nghiệm</v>
      </c>
      <c r="C38" s="528">
        <f t="shared" si="7"/>
        <v>55</v>
      </c>
      <c r="D38" s="528"/>
      <c r="E38" s="528">
        <f>'Biểu 4 -34 '!C133</f>
        <v>55</v>
      </c>
      <c r="F38" s="528"/>
      <c r="G38" s="528"/>
      <c r="H38" s="528"/>
      <c r="I38" s="528"/>
      <c r="J38" s="529"/>
      <c r="K38" s="528"/>
      <c r="L38" s="528"/>
      <c r="M38" s="444"/>
      <c r="N38" s="444"/>
      <c r="O38" s="444"/>
      <c r="P38" s="444"/>
      <c r="Q38" s="444"/>
      <c r="R38" s="444"/>
      <c r="S38" s="444"/>
      <c r="T38" s="444"/>
      <c r="U38" s="444"/>
      <c r="V38" s="444"/>
      <c r="W38" s="444"/>
      <c r="X38" s="507"/>
    </row>
    <row r="39" spans="1:24" s="435" customFormat="1" ht="24.75" customHeight="1">
      <c r="A39" s="433">
        <v>2</v>
      </c>
      <c r="B39" s="527" t="s">
        <v>424</v>
      </c>
      <c r="C39" s="524">
        <f t="shared" si="7"/>
        <v>17045</v>
      </c>
      <c r="D39" s="524">
        <f>D40+D41+D42</f>
        <v>0</v>
      </c>
      <c r="E39" s="524">
        <f>E40+E41+E42</f>
        <v>17045</v>
      </c>
      <c r="F39" s="524">
        <f t="shared" ref="F39:L39" si="11">F40+F41+F42</f>
        <v>0</v>
      </c>
      <c r="G39" s="524">
        <f t="shared" si="11"/>
        <v>0</v>
      </c>
      <c r="H39" s="524">
        <f t="shared" si="11"/>
        <v>0</v>
      </c>
      <c r="I39" s="524">
        <f t="shared" si="11"/>
        <v>0</v>
      </c>
      <c r="J39" s="524">
        <f t="shared" si="11"/>
        <v>0</v>
      </c>
      <c r="K39" s="524">
        <f t="shared" si="11"/>
        <v>0</v>
      </c>
      <c r="L39" s="524">
        <f t="shared" si="11"/>
        <v>0</v>
      </c>
      <c r="M39" s="434"/>
      <c r="N39" s="434"/>
      <c r="O39" s="434"/>
      <c r="P39" s="434"/>
      <c r="Q39" s="434"/>
      <c r="R39" s="434"/>
      <c r="S39" s="434"/>
      <c r="T39" s="434"/>
      <c r="U39" s="434"/>
      <c r="V39" s="434"/>
      <c r="W39" s="434"/>
      <c r="X39" s="506"/>
    </row>
    <row r="40" spans="1:24" s="435" customFormat="1" ht="24.75" customHeight="1">
      <c r="A40" s="433" t="s">
        <v>551</v>
      </c>
      <c r="B40" s="412" t="s">
        <v>585</v>
      </c>
      <c r="C40" s="524">
        <f t="shared" si="7"/>
        <v>14855</v>
      </c>
      <c r="D40" s="524"/>
      <c r="E40" s="524">
        <f>'Biểu 4 -34 '!C135</f>
        <v>14855</v>
      </c>
      <c r="F40" s="524"/>
      <c r="G40" s="524"/>
      <c r="H40" s="524"/>
      <c r="I40" s="524"/>
      <c r="J40" s="524"/>
      <c r="K40" s="524"/>
      <c r="L40" s="524"/>
      <c r="M40" s="434"/>
      <c r="N40" s="434"/>
      <c r="O40" s="434"/>
      <c r="P40" s="434"/>
      <c r="Q40" s="434"/>
      <c r="R40" s="434"/>
      <c r="S40" s="434"/>
      <c r="T40" s="434"/>
      <c r="U40" s="434"/>
      <c r="V40" s="434"/>
      <c r="W40" s="434"/>
      <c r="X40" s="506"/>
    </row>
    <row r="41" spans="1:24" s="435" customFormat="1" ht="24.75" customHeight="1">
      <c r="A41" s="433" t="s">
        <v>140</v>
      </c>
      <c r="B41" s="412" t="s">
        <v>596</v>
      </c>
      <c r="C41" s="524">
        <f t="shared" si="7"/>
        <v>378</v>
      </c>
      <c r="D41" s="524"/>
      <c r="E41" s="524">
        <f>'Biểu 4 -34 '!C140</f>
        <v>378</v>
      </c>
      <c r="F41" s="524"/>
      <c r="G41" s="524"/>
      <c r="H41" s="524"/>
      <c r="I41" s="524"/>
      <c r="J41" s="524"/>
      <c r="K41" s="524"/>
      <c r="L41" s="524"/>
      <c r="M41" s="434"/>
      <c r="N41" s="434"/>
      <c r="O41" s="434"/>
      <c r="P41" s="434"/>
      <c r="Q41" s="434"/>
      <c r="R41" s="434"/>
      <c r="S41" s="434"/>
      <c r="T41" s="434"/>
      <c r="U41" s="434"/>
      <c r="V41" s="434"/>
      <c r="W41" s="434"/>
      <c r="X41" s="506"/>
    </row>
    <row r="42" spans="1:24" s="435" customFormat="1" ht="24.75" customHeight="1">
      <c r="A42" s="433" t="s">
        <v>142</v>
      </c>
      <c r="B42" s="412" t="s">
        <v>597</v>
      </c>
      <c r="C42" s="524">
        <f t="shared" si="7"/>
        <v>1812</v>
      </c>
      <c r="D42" s="524"/>
      <c r="E42" s="524">
        <f>E43+E57+E62+E69+E76+E81</f>
        <v>1812</v>
      </c>
      <c r="F42" s="524"/>
      <c r="G42" s="524"/>
      <c r="H42" s="524"/>
      <c r="I42" s="524"/>
      <c r="J42" s="524"/>
      <c r="K42" s="524"/>
      <c r="L42" s="524"/>
      <c r="M42" s="434"/>
      <c r="N42" s="434"/>
      <c r="O42" s="434"/>
      <c r="P42" s="434"/>
      <c r="Q42" s="434"/>
      <c r="R42" s="434"/>
      <c r="S42" s="434"/>
      <c r="T42" s="434"/>
      <c r="U42" s="434"/>
      <c r="V42" s="434"/>
      <c r="W42" s="434"/>
      <c r="X42" s="506"/>
    </row>
    <row r="43" spans="1:24" s="435" customFormat="1" ht="24.75" customHeight="1">
      <c r="A43" s="433" t="s">
        <v>143</v>
      </c>
      <c r="B43" s="412" t="str">
        <f>'Biểu 4 -34 '!B142</f>
        <v>MTTQVN phường</v>
      </c>
      <c r="C43" s="524">
        <f t="shared" si="7"/>
        <v>1264</v>
      </c>
      <c r="D43" s="524"/>
      <c r="E43" s="524">
        <f>E44+E53</f>
        <v>1264</v>
      </c>
      <c r="F43" s="524"/>
      <c r="G43" s="524"/>
      <c r="H43" s="524"/>
      <c r="I43" s="524"/>
      <c r="J43" s="525"/>
      <c r="K43" s="524"/>
      <c r="L43" s="524"/>
      <c r="M43" s="434"/>
      <c r="N43" s="434"/>
      <c r="O43" s="434"/>
      <c r="P43" s="434"/>
      <c r="Q43" s="434"/>
      <c r="R43" s="434"/>
      <c r="S43" s="434"/>
      <c r="T43" s="434"/>
      <c r="U43" s="434"/>
      <c r="V43" s="434"/>
      <c r="W43" s="434"/>
      <c r="X43" s="506"/>
    </row>
    <row r="44" spans="1:24" s="435" customFormat="1" ht="24.75" customHeight="1">
      <c r="A44" s="433" t="s">
        <v>297</v>
      </c>
      <c r="B44" s="412" t="s">
        <v>748</v>
      </c>
      <c r="C44" s="524">
        <f t="shared" si="7"/>
        <v>200</v>
      </c>
      <c r="D44" s="524"/>
      <c r="E44" s="524">
        <f>SUM(E45:E52)</f>
        <v>200</v>
      </c>
      <c r="F44" s="524"/>
      <c r="G44" s="524"/>
      <c r="H44" s="524"/>
      <c r="I44" s="524"/>
      <c r="J44" s="525"/>
      <c r="K44" s="524"/>
      <c r="L44" s="524"/>
      <c r="M44" s="434"/>
      <c r="N44" s="434"/>
      <c r="O44" s="434"/>
      <c r="P44" s="434"/>
      <c r="Q44" s="434"/>
      <c r="R44" s="434"/>
      <c r="S44" s="434"/>
      <c r="T44" s="434"/>
      <c r="U44" s="434"/>
      <c r="V44" s="434"/>
      <c r="W44" s="434"/>
      <c r="X44" s="506"/>
    </row>
    <row r="45" spans="1:24" s="446" customFormat="1" ht="30.75" customHeight="1">
      <c r="A45" s="400" t="s">
        <v>75</v>
      </c>
      <c r="B45" s="389" t="str">
        <f>'Biểu 4 -34 '!B143</f>
        <v>Kinh phí tổ chức giám sát và phản biện xã hội</v>
      </c>
      <c r="C45" s="528">
        <f t="shared" si="7"/>
        <v>15</v>
      </c>
      <c r="D45" s="528"/>
      <c r="E45" s="528">
        <f>'Biểu 4 -34 '!C143</f>
        <v>15</v>
      </c>
      <c r="F45" s="528"/>
      <c r="G45" s="528"/>
      <c r="H45" s="528"/>
      <c r="I45" s="528"/>
      <c r="J45" s="529"/>
      <c r="K45" s="528"/>
      <c r="L45" s="528"/>
      <c r="M45" s="444"/>
      <c r="N45" s="444"/>
      <c r="O45" s="444"/>
      <c r="P45" s="444"/>
      <c r="Q45" s="444"/>
      <c r="R45" s="444"/>
      <c r="S45" s="444"/>
      <c r="T45" s="444"/>
      <c r="U45" s="444"/>
      <c r="V45" s="444"/>
      <c r="W45" s="444"/>
      <c r="X45" s="507"/>
    </row>
    <row r="46" spans="1:24" s="446" customFormat="1" ht="30.75" customHeight="1">
      <c r="A46" s="400" t="s">
        <v>75</v>
      </c>
      <c r="B46" s="389" t="str">
        <f>'Biểu 4 -34 '!B144</f>
        <v>Tổ chức hội nghị đối thoại</v>
      </c>
      <c r="C46" s="528">
        <f t="shared" si="7"/>
        <v>15</v>
      </c>
      <c r="D46" s="528"/>
      <c r="E46" s="528">
        <f>'Biểu 4 -34 '!C144</f>
        <v>15</v>
      </c>
      <c r="F46" s="528"/>
      <c r="G46" s="528"/>
      <c r="H46" s="528"/>
      <c r="I46" s="528"/>
      <c r="J46" s="529"/>
      <c r="K46" s="528"/>
      <c r="L46" s="528"/>
      <c r="M46" s="444"/>
      <c r="N46" s="444"/>
      <c r="O46" s="444"/>
      <c r="P46" s="444"/>
      <c r="Q46" s="444"/>
      <c r="R46" s="444"/>
      <c r="S46" s="444"/>
      <c r="T46" s="444"/>
      <c r="U46" s="444"/>
      <c r="V46" s="444"/>
      <c r="W46" s="444"/>
      <c r="X46" s="507"/>
    </row>
    <row r="47" spans="1:24" s="446" customFormat="1" ht="56.25" customHeight="1">
      <c r="A47" s="400" t="s">
        <v>75</v>
      </c>
      <c r="B47" s="389" t="str">
        <f>'Biểu 4 -34 '!B145</f>
        <v>Cuộc vận động “Toàn dân đoàn kết xây dựng nông thôn, đô thị văn minh” và tổ chức Ngày hội Đại đoàn kết toàn dân tộc (18/11)</v>
      </c>
      <c r="C47" s="528">
        <f t="shared" si="7"/>
        <v>30</v>
      </c>
      <c r="D47" s="528"/>
      <c r="E47" s="528">
        <f>'Biểu 4 -34 '!C145</f>
        <v>30</v>
      </c>
      <c r="F47" s="528"/>
      <c r="G47" s="528"/>
      <c r="H47" s="528"/>
      <c r="I47" s="528"/>
      <c r="J47" s="529"/>
      <c r="K47" s="528"/>
      <c r="L47" s="528"/>
      <c r="M47" s="444"/>
      <c r="N47" s="444"/>
      <c r="O47" s="444"/>
      <c r="P47" s="444"/>
      <c r="Q47" s="444"/>
      <c r="R47" s="444"/>
      <c r="S47" s="444"/>
      <c r="T47" s="444"/>
      <c r="U47" s="444"/>
      <c r="V47" s="444"/>
      <c r="W47" s="444"/>
      <c r="X47" s="507"/>
    </row>
    <row r="48" spans="1:24" s="446" customFormat="1" ht="27.75" customHeight="1">
      <c r="A48" s="400" t="s">
        <v>75</v>
      </c>
      <c r="B48" s="389" t="str">
        <f>'Biểu 4 -34 '!B146</f>
        <v xml:space="preserve">Cuộc vận động “Người Việt Nam ưu tiên dùng hàng Việt Nam”   </v>
      </c>
      <c r="C48" s="528">
        <f t="shared" si="7"/>
        <v>20</v>
      </c>
      <c r="D48" s="528"/>
      <c r="E48" s="528">
        <f>'Biểu 4 -34 '!C146</f>
        <v>20</v>
      </c>
      <c r="F48" s="528"/>
      <c r="G48" s="528"/>
      <c r="H48" s="528"/>
      <c r="I48" s="528"/>
      <c r="J48" s="529"/>
      <c r="K48" s="528"/>
      <c r="L48" s="528"/>
      <c r="M48" s="444"/>
      <c r="N48" s="444"/>
      <c r="O48" s="444"/>
      <c r="P48" s="444"/>
      <c r="Q48" s="444"/>
      <c r="R48" s="444"/>
      <c r="S48" s="444"/>
      <c r="T48" s="444"/>
      <c r="U48" s="444"/>
      <c r="V48" s="444"/>
      <c r="W48" s="444"/>
      <c r="X48" s="507"/>
    </row>
    <row r="49" spans="1:24" s="446" customFormat="1" ht="53.25" customHeight="1">
      <c r="A49" s="400" t="s">
        <v>75</v>
      </c>
      <c r="B49" s="389" t="str">
        <f>'Biểu 4 -34 '!B147</f>
        <v xml:space="preserve"> Công tác giám sát theo Quyết định 217, 218 và công tác đối thoại giữa Ban thường trực Uỷ ban MTTQVN phường với Ban công tác Mặt trận</v>
      </c>
      <c r="C49" s="528">
        <f t="shared" si="7"/>
        <v>40</v>
      </c>
      <c r="D49" s="528"/>
      <c r="E49" s="528">
        <f>'Biểu 4 -34 '!C147</f>
        <v>40</v>
      </c>
      <c r="F49" s="528"/>
      <c r="G49" s="528"/>
      <c r="H49" s="528"/>
      <c r="I49" s="528"/>
      <c r="J49" s="529"/>
      <c r="K49" s="528"/>
      <c r="L49" s="528"/>
      <c r="M49" s="444"/>
      <c r="N49" s="444"/>
      <c r="O49" s="444"/>
      <c r="P49" s="444"/>
      <c r="Q49" s="444"/>
      <c r="R49" s="444"/>
      <c r="S49" s="444"/>
      <c r="T49" s="444"/>
      <c r="U49" s="444"/>
      <c r="V49" s="444"/>
      <c r="W49" s="444"/>
      <c r="X49" s="507"/>
    </row>
    <row r="50" spans="1:24" s="446" customFormat="1" ht="54.75" customHeight="1">
      <c r="A50" s="400" t="s">
        <v>75</v>
      </c>
      <c r="B50" s="389" t="str">
        <f>'Biểu 4 -34 '!B148</f>
        <v>Việc tổ chức giám sát thực hiện trách nhiệm, nhiệm vụ được giao, việc rèn luyện đạo đức của người đứng đầu, cán bộ chủ chốt theo Quy định 124-QĐ/TW.</v>
      </c>
      <c r="C50" s="528">
        <f t="shared" si="7"/>
        <v>10</v>
      </c>
      <c r="D50" s="528"/>
      <c r="E50" s="528">
        <f>'Biểu 4 -34 '!C148</f>
        <v>10</v>
      </c>
      <c r="F50" s="528"/>
      <c r="G50" s="528"/>
      <c r="H50" s="528"/>
      <c r="I50" s="528"/>
      <c r="J50" s="529"/>
      <c r="K50" s="528"/>
      <c r="L50" s="528"/>
      <c r="M50" s="444"/>
      <c r="N50" s="444"/>
      <c r="O50" s="444"/>
      <c r="P50" s="444"/>
      <c r="Q50" s="444"/>
      <c r="R50" s="444"/>
      <c r="S50" s="444"/>
      <c r="T50" s="444"/>
      <c r="U50" s="444"/>
      <c r="V50" s="444"/>
      <c r="W50" s="444"/>
      <c r="X50" s="507"/>
    </row>
    <row r="51" spans="1:24" s="446" customFormat="1" ht="33.75" customHeight="1">
      <c r="A51" s="400" t="s">
        <v>75</v>
      </c>
      <c r="B51" s="389" t="str">
        <f>'Biểu 4 -34 '!B149</f>
        <v>Hoạt động Ban thanh tra nhân dân, Ban giám sát đầu tư cộng đồng</v>
      </c>
      <c r="C51" s="528">
        <f t="shared" si="7"/>
        <v>30</v>
      </c>
      <c r="D51" s="528"/>
      <c r="E51" s="528">
        <f>'Biểu 4 -34 '!C149</f>
        <v>30</v>
      </c>
      <c r="F51" s="528"/>
      <c r="G51" s="528"/>
      <c r="H51" s="528"/>
      <c r="I51" s="528"/>
      <c r="J51" s="529"/>
      <c r="K51" s="528"/>
      <c r="L51" s="528"/>
      <c r="M51" s="444"/>
      <c r="N51" s="444"/>
      <c r="O51" s="444"/>
      <c r="P51" s="444"/>
      <c r="Q51" s="444"/>
      <c r="R51" s="444"/>
      <c r="S51" s="444"/>
      <c r="T51" s="444"/>
      <c r="U51" s="444"/>
      <c r="V51" s="444"/>
      <c r="W51" s="444"/>
      <c r="X51" s="507"/>
    </row>
    <row r="52" spans="1:24" s="446" customFormat="1" ht="51.75" customHeight="1">
      <c r="A52" s="400" t="s">
        <v>75</v>
      </c>
      <c r="B52" s="389" t="str">
        <f>'Biểu 4 -34 '!B150</f>
        <v>Hoạt động tôn giáo (thăm hỏi, tặng quà, chúc mừng các Ngày lễ của Phật giáo, Công giáo; thăm tặng quà các cơ sở tôn giáo mùa An cư kết hạ, Phật đản).</v>
      </c>
      <c r="C52" s="528">
        <f t="shared" si="7"/>
        <v>40</v>
      </c>
      <c r="D52" s="528"/>
      <c r="E52" s="528">
        <f>'Biểu 4 -34 '!C150</f>
        <v>40</v>
      </c>
      <c r="F52" s="528"/>
      <c r="G52" s="528"/>
      <c r="H52" s="528"/>
      <c r="I52" s="528"/>
      <c r="J52" s="529"/>
      <c r="K52" s="528"/>
      <c r="L52" s="528"/>
      <c r="M52" s="444"/>
      <c r="N52" s="444"/>
      <c r="O52" s="444"/>
      <c r="P52" s="444"/>
      <c r="Q52" s="444"/>
      <c r="R52" s="444"/>
      <c r="S52" s="444"/>
      <c r="T52" s="444"/>
      <c r="U52" s="444"/>
      <c r="V52" s="444"/>
      <c r="W52" s="444"/>
      <c r="X52" s="507"/>
    </row>
    <row r="53" spans="1:24" s="435" customFormat="1" ht="24" customHeight="1">
      <c r="A53" s="433" t="s">
        <v>297</v>
      </c>
      <c r="B53" s="412" t="s">
        <v>857</v>
      </c>
      <c r="C53" s="524">
        <f t="shared" si="7"/>
        <v>1064</v>
      </c>
      <c r="D53" s="524"/>
      <c r="E53" s="524">
        <f>E54</f>
        <v>1064</v>
      </c>
      <c r="F53" s="524"/>
      <c r="G53" s="524"/>
      <c r="H53" s="524"/>
      <c r="I53" s="524"/>
      <c r="J53" s="525"/>
      <c r="K53" s="524"/>
      <c r="L53" s="524"/>
      <c r="M53" s="434"/>
      <c r="N53" s="434"/>
      <c r="O53" s="434"/>
      <c r="P53" s="434"/>
      <c r="Q53" s="434"/>
      <c r="R53" s="434"/>
      <c r="S53" s="434"/>
      <c r="T53" s="434"/>
      <c r="U53" s="434"/>
      <c r="V53" s="434"/>
      <c r="W53" s="434"/>
      <c r="X53" s="506"/>
    </row>
    <row r="54" spans="1:24" s="446" customFormat="1" ht="39.75" customHeight="1">
      <c r="A54" s="400" t="s">
        <v>68</v>
      </c>
      <c r="B54" s="389" t="str">
        <f>'Biểu 4 -34 '!B62</f>
        <v>Kinh phí thực hiện cuộc vận động "Toàn dân đoàn kết xây dựng nông thôn mới, đô thị văn minh", trong đó:</v>
      </c>
      <c r="C54" s="528">
        <f t="shared" si="7"/>
        <v>1064</v>
      </c>
      <c r="D54" s="528"/>
      <c r="E54" s="524">
        <f>'Biểu 4 -34 '!C62</f>
        <v>1064</v>
      </c>
      <c r="F54" s="528"/>
      <c r="G54" s="528"/>
      <c r="H54" s="528"/>
      <c r="I54" s="528"/>
      <c r="J54" s="529"/>
      <c r="K54" s="528"/>
      <c r="L54" s="528"/>
      <c r="M54" s="444"/>
      <c r="N54" s="444"/>
      <c r="O54" s="444"/>
      <c r="P54" s="444"/>
      <c r="Q54" s="444"/>
      <c r="R54" s="444"/>
      <c r="S54" s="444"/>
      <c r="T54" s="444"/>
      <c r="U54" s="444"/>
      <c r="V54" s="444"/>
      <c r="W54" s="444"/>
      <c r="X54" s="507"/>
    </row>
    <row r="55" spans="1:24" s="446" customFormat="1" ht="33.75" customHeight="1">
      <c r="A55" s="400" t="s">
        <v>68</v>
      </c>
      <c r="B55" s="389" t="str">
        <f>'Biểu 4 -34 '!B63</f>
        <v xml:space="preserve">Kinh phí đảm bảo thực hiện cuộc vận động của Uỷ ban MTTQ VN </v>
      </c>
      <c r="C55" s="528">
        <f t="shared" si="7"/>
        <v>20</v>
      </c>
      <c r="D55" s="528"/>
      <c r="E55" s="524">
        <f>'Biểu 4 -34 '!C63</f>
        <v>20</v>
      </c>
      <c r="F55" s="528"/>
      <c r="G55" s="528"/>
      <c r="H55" s="528"/>
      <c r="I55" s="528"/>
      <c r="J55" s="529"/>
      <c r="K55" s="528"/>
      <c r="L55" s="528"/>
      <c r="M55" s="444"/>
      <c r="N55" s="444"/>
      <c r="O55" s="444"/>
      <c r="P55" s="444"/>
      <c r="Q55" s="444"/>
      <c r="R55" s="444"/>
      <c r="S55" s="444"/>
      <c r="T55" s="444"/>
      <c r="U55" s="444"/>
      <c r="V55" s="444"/>
      <c r="W55" s="444"/>
      <c r="X55" s="507"/>
    </row>
    <row r="56" spans="1:24" s="446" customFormat="1" ht="33.75" customHeight="1">
      <c r="A56" s="400" t="s">
        <v>68</v>
      </c>
      <c r="B56" s="389" t="str">
        <f>'Biểu 4 -34 '!B64</f>
        <v>Kinh phí hỗ trợ cuộc vận động của Ban công tác mặt trận ở khu dân cư (6tr/tổ dân phố)</v>
      </c>
      <c r="C56" s="528">
        <f t="shared" si="7"/>
        <v>1044</v>
      </c>
      <c r="D56" s="528"/>
      <c r="E56" s="524">
        <f>'Biểu 4 -34 '!C64</f>
        <v>1044</v>
      </c>
      <c r="F56" s="528"/>
      <c r="G56" s="528"/>
      <c r="H56" s="528"/>
      <c r="I56" s="528"/>
      <c r="J56" s="529"/>
      <c r="K56" s="528"/>
      <c r="L56" s="528"/>
      <c r="M56" s="444"/>
      <c r="N56" s="444"/>
      <c r="O56" s="444"/>
      <c r="P56" s="444"/>
      <c r="Q56" s="444"/>
      <c r="R56" s="444"/>
      <c r="S56" s="444"/>
      <c r="T56" s="444"/>
      <c r="U56" s="444"/>
      <c r="V56" s="444"/>
      <c r="W56" s="444"/>
      <c r="X56" s="507"/>
    </row>
    <row r="57" spans="1:24" s="435" customFormat="1" ht="27.75" customHeight="1">
      <c r="A57" s="433" t="s">
        <v>141</v>
      </c>
      <c r="B57" s="412" t="str">
        <f>'Biểu 4 -34 '!B151</f>
        <v>Hội Nông dân</v>
      </c>
      <c r="C57" s="524">
        <f t="shared" si="7"/>
        <v>85</v>
      </c>
      <c r="D57" s="524"/>
      <c r="E57" s="524">
        <f>'Biểu 4 -34 '!C151</f>
        <v>85</v>
      </c>
      <c r="F57" s="524"/>
      <c r="G57" s="524"/>
      <c r="H57" s="524"/>
      <c r="I57" s="524"/>
      <c r="J57" s="525"/>
      <c r="K57" s="524"/>
      <c r="L57" s="524"/>
      <c r="M57" s="434"/>
      <c r="N57" s="434"/>
      <c r="O57" s="434"/>
      <c r="P57" s="434"/>
      <c r="Q57" s="434"/>
      <c r="R57" s="434"/>
      <c r="S57" s="434"/>
      <c r="T57" s="434"/>
      <c r="U57" s="434"/>
      <c r="V57" s="434"/>
      <c r="W57" s="434"/>
      <c r="X57" s="506"/>
    </row>
    <row r="58" spans="1:24" s="446" customFormat="1" ht="27.75" customHeight="1">
      <c r="A58" s="400" t="s">
        <v>68</v>
      </c>
      <c r="B58" s="389" t="str">
        <f>'Biểu 4 -34 '!B152</f>
        <v>Kinh phí tổ chức giám sát và phản biện xã hội</v>
      </c>
      <c r="C58" s="528">
        <f t="shared" si="7"/>
        <v>15</v>
      </c>
      <c r="D58" s="528"/>
      <c r="E58" s="528">
        <f>'Biểu 4 -34 '!C152</f>
        <v>15</v>
      </c>
      <c r="F58" s="528"/>
      <c r="G58" s="528"/>
      <c r="H58" s="528"/>
      <c r="I58" s="528"/>
      <c r="J58" s="529"/>
      <c r="K58" s="528"/>
      <c r="L58" s="528"/>
      <c r="M58" s="444"/>
      <c r="N58" s="444"/>
      <c r="O58" s="444"/>
      <c r="P58" s="444"/>
      <c r="Q58" s="444"/>
      <c r="R58" s="444"/>
      <c r="S58" s="444"/>
      <c r="T58" s="444"/>
      <c r="U58" s="444"/>
      <c r="V58" s="444"/>
      <c r="W58" s="444"/>
      <c r="X58" s="507"/>
    </row>
    <row r="59" spans="1:24" s="446" customFormat="1" ht="33.75" customHeight="1">
      <c r="A59" s="400" t="s">
        <v>68</v>
      </c>
      <c r="B59" s="389" t="str">
        <f>'Biểu 4 -34 '!B153</f>
        <v>Xây dựng mô hình nông dân bảo vệ môi trường: "Cánh đồng thân thiện với môi trường" Mô hình mô hình</v>
      </c>
      <c r="C59" s="528">
        <f t="shared" si="7"/>
        <v>25</v>
      </c>
      <c r="D59" s="528"/>
      <c r="E59" s="528">
        <f>'Biểu 4 -34 '!C153</f>
        <v>25</v>
      </c>
      <c r="F59" s="528"/>
      <c r="G59" s="528"/>
      <c r="H59" s="528"/>
      <c r="I59" s="528"/>
      <c r="J59" s="529"/>
      <c r="K59" s="528"/>
      <c r="L59" s="528"/>
      <c r="M59" s="444"/>
      <c r="N59" s="444"/>
      <c r="O59" s="444"/>
      <c r="P59" s="444"/>
      <c r="Q59" s="444"/>
      <c r="R59" s="444"/>
      <c r="S59" s="444"/>
      <c r="T59" s="444"/>
      <c r="U59" s="444"/>
      <c r="V59" s="444"/>
      <c r="W59" s="444"/>
      <c r="X59" s="507"/>
    </row>
    <row r="60" spans="1:24" s="446" customFormat="1" ht="39.75" customHeight="1">
      <c r="A60" s="400" t="s">
        <v>68</v>
      </c>
      <c r="B60" s="389" t="str">
        <f>'Biểu 4 -34 '!B154</f>
        <v>Xây dựng mô hình ( Mô hình du lịch cộng đồng) khảo sát lên phương án, triển khai thực hiện</v>
      </c>
      <c r="C60" s="528">
        <f t="shared" si="7"/>
        <v>25</v>
      </c>
      <c r="D60" s="528"/>
      <c r="E60" s="528">
        <f>'Biểu 4 -34 '!C154</f>
        <v>25</v>
      </c>
      <c r="F60" s="528"/>
      <c r="G60" s="528"/>
      <c r="H60" s="528"/>
      <c r="I60" s="528"/>
      <c r="J60" s="529"/>
      <c r="K60" s="528"/>
      <c r="L60" s="528"/>
      <c r="M60" s="444"/>
      <c r="N60" s="444"/>
      <c r="O60" s="444"/>
      <c r="P60" s="444"/>
      <c r="Q60" s="444"/>
      <c r="R60" s="444"/>
      <c r="S60" s="444"/>
      <c r="T60" s="444"/>
      <c r="U60" s="444"/>
      <c r="V60" s="444"/>
      <c r="W60" s="444"/>
      <c r="X60" s="507"/>
    </row>
    <row r="61" spans="1:24" s="446" customFormat="1" ht="32.25" customHeight="1">
      <c r="A61" s="400" t="s">
        <v>68</v>
      </c>
      <c r="B61" s="389" t="str">
        <f>'Biểu 4 -34 '!B155</f>
        <v>Tổ chức Hội nghị biểu dương "Nông dân sản xuất, kinh doanh giỏi" giai đoạn 2023 - 2026</v>
      </c>
      <c r="C61" s="528">
        <f t="shared" si="7"/>
        <v>20</v>
      </c>
      <c r="D61" s="528"/>
      <c r="E61" s="528">
        <f>'Biểu 4 -34 '!C155</f>
        <v>20</v>
      </c>
      <c r="F61" s="528"/>
      <c r="G61" s="528"/>
      <c r="H61" s="528"/>
      <c r="I61" s="528"/>
      <c r="J61" s="529"/>
      <c r="K61" s="528"/>
      <c r="L61" s="528"/>
      <c r="M61" s="444"/>
      <c r="N61" s="444"/>
      <c r="O61" s="444"/>
      <c r="P61" s="444"/>
      <c r="Q61" s="444"/>
      <c r="R61" s="444"/>
      <c r="S61" s="444"/>
      <c r="T61" s="444"/>
      <c r="U61" s="444"/>
      <c r="V61" s="444"/>
      <c r="W61" s="444"/>
      <c r="X61" s="507"/>
    </row>
    <row r="62" spans="1:24" s="435" customFormat="1" ht="27.75" customHeight="1">
      <c r="A62" s="433" t="s">
        <v>144</v>
      </c>
      <c r="B62" s="412" t="str">
        <f>'Biểu 4 -34 '!B156</f>
        <v>Hội phụ nữ</v>
      </c>
      <c r="C62" s="524">
        <f t="shared" si="7"/>
        <v>203</v>
      </c>
      <c r="D62" s="524"/>
      <c r="E62" s="524">
        <f>'Biểu 4 -34 '!C156</f>
        <v>203</v>
      </c>
      <c r="F62" s="524"/>
      <c r="G62" s="524"/>
      <c r="H62" s="524"/>
      <c r="I62" s="524"/>
      <c r="J62" s="525"/>
      <c r="K62" s="524"/>
      <c r="L62" s="524"/>
      <c r="M62" s="434"/>
      <c r="N62" s="434"/>
      <c r="O62" s="434"/>
      <c r="P62" s="434"/>
      <c r="Q62" s="434"/>
      <c r="R62" s="434"/>
      <c r="S62" s="434"/>
      <c r="T62" s="434"/>
      <c r="U62" s="434"/>
      <c r="V62" s="434"/>
      <c r="W62" s="434"/>
      <c r="X62" s="506"/>
    </row>
    <row r="63" spans="1:24" s="446" customFormat="1" ht="27.75" customHeight="1">
      <c r="A63" s="400" t="s">
        <v>68</v>
      </c>
      <c r="B63" s="389" t="str">
        <f>'Biểu 4 -34 '!B157</f>
        <v>Kinh phí tổ chức giám sát và phản biện xã hội</v>
      </c>
      <c r="C63" s="528">
        <f t="shared" si="7"/>
        <v>15</v>
      </c>
      <c r="D63" s="528"/>
      <c r="E63" s="528">
        <f>'Biểu 4 -34 '!C157</f>
        <v>15</v>
      </c>
      <c r="F63" s="528"/>
      <c r="G63" s="528"/>
      <c r="H63" s="528"/>
      <c r="I63" s="528"/>
      <c r="J63" s="529"/>
      <c r="K63" s="528"/>
      <c r="L63" s="528"/>
      <c r="M63" s="444"/>
      <c r="N63" s="444"/>
      <c r="O63" s="444"/>
      <c r="P63" s="444"/>
      <c r="Q63" s="444"/>
      <c r="R63" s="444"/>
      <c r="S63" s="444"/>
      <c r="T63" s="444"/>
      <c r="U63" s="444"/>
      <c r="V63" s="444"/>
      <c r="W63" s="444"/>
      <c r="X63" s="507"/>
    </row>
    <row r="64" spans="1:24" s="446" customFormat="1" ht="27.75" customHeight="1">
      <c r="A64" s="400" t="s">
        <v>68</v>
      </c>
      <c r="B64" s="389" t="str">
        <f>'Biểu 4 -34 '!B158</f>
        <v>Tổ chức hội nghị đối thoại</v>
      </c>
      <c r="C64" s="528">
        <f t="shared" si="7"/>
        <v>15</v>
      </c>
      <c r="D64" s="528"/>
      <c r="E64" s="528">
        <f>'Biểu 4 -34 '!C158</f>
        <v>15</v>
      </c>
      <c r="F64" s="528"/>
      <c r="G64" s="528"/>
      <c r="H64" s="528"/>
      <c r="I64" s="528"/>
      <c r="J64" s="529"/>
      <c r="K64" s="528"/>
      <c r="L64" s="528"/>
      <c r="M64" s="444"/>
      <c r="N64" s="444"/>
      <c r="O64" s="444"/>
      <c r="P64" s="444"/>
      <c r="Q64" s="444"/>
      <c r="R64" s="444"/>
      <c r="S64" s="444"/>
      <c r="T64" s="444"/>
      <c r="U64" s="444"/>
      <c r="V64" s="444"/>
      <c r="W64" s="444"/>
      <c r="X64" s="507"/>
    </row>
    <row r="65" spans="1:24" s="446" customFormat="1" ht="31.5" customHeight="1">
      <c r="A65" s="400" t="s">
        <v>68</v>
      </c>
      <c r="B65" s="389" t="str">
        <f>'Biểu 4 -34 '!B159</f>
        <v>Hội nghị chuyên đề: “Phụ nữ với việc lựa chọn người đại biểu xứng đáng”</v>
      </c>
      <c r="C65" s="528">
        <f t="shared" si="7"/>
        <v>33</v>
      </c>
      <c r="D65" s="528"/>
      <c r="E65" s="528">
        <f>'Biểu 4 -34 '!C159</f>
        <v>33</v>
      </c>
      <c r="F65" s="528"/>
      <c r="G65" s="528"/>
      <c r="H65" s="528"/>
      <c r="I65" s="528"/>
      <c r="J65" s="529"/>
      <c r="K65" s="528"/>
      <c r="L65" s="528"/>
      <c r="M65" s="444"/>
      <c r="N65" s="444"/>
      <c r="O65" s="444"/>
      <c r="P65" s="444"/>
      <c r="Q65" s="444"/>
      <c r="R65" s="444"/>
      <c r="S65" s="444"/>
      <c r="T65" s="444"/>
      <c r="U65" s="444"/>
      <c r="V65" s="444"/>
      <c r="W65" s="444"/>
      <c r="X65" s="507"/>
    </row>
    <row r="66" spans="1:24" s="446" customFormat="1" ht="36" customHeight="1">
      <c r="A66" s="400" t="s">
        <v>68</v>
      </c>
      <c r="B66" s="389" t="str">
        <f>'Biểu 4 -34 '!B160</f>
        <v>Triển khai thực hiện Cuộc vận động xây dựng gia đình "5 có, 3 sạch"</v>
      </c>
      <c r="C66" s="528">
        <f t="shared" si="7"/>
        <v>50</v>
      </c>
      <c r="D66" s="528"/>
      <c r="E66" s="528">
        <f>'Biểu 4 -34 '!C160</f>
        <v>50</v>
      </c>
      <c r="F66" s="528"/>
      <c r="G66" s="528"/>
      <c r="H66" s="528"/>
      <c r="I66" s="528"/>
      <c r="J66" s="529"/>
      <c r="K66" s="528"/>
      <c r="L66" s="528"/>
      <c r="M66" s="444"/>
      <c r="N66" s="444"/>
      <c r="O66" s="444"/>
      <c r="P66" s="444"/>
      <c r="Q66" s="444"/>
      <c r="R66" s="444"/>
      <c r="S66" s="444"/>
      <c r="T66" s="444"/>
      <c r="U66" s="444"/>
      <c r="V66" s="444"/>
      <c r="W66" s="444"/>
      <c r="X66" s="507"/>
    </row>
    <row r="67" spans="1:24" s="446" customFormat="1" ht="49.5" customHeight="1">
      <c r="A67" s="400" t="s">
        <v>68</v>
      </c>
      <c r="B67" s="389" t="str">
        <f>'Biểu 4 -34 '!B161</f>
        <v>Thực hiện Đề án tuyên truyền, giáo dục, vận động, hỗ trợ phụ nữ tham gia giải quyết một số vấn đề xã hội liên quan đến phụ nữ (Đề án 938)</v>
      </c>
      <c r="C67" s="528">
        <f t="shared" si="7"/>
        <v>30</v>
      </c>
      <c r="D67" s="528"/>
      <c r="E67" s="528">
        <f>'Biểu 4 -34 '!C161</f>
        <v>30</v>
      </c>
      <c r="F67" s="528"/>
      <c r="G67" s="528"/>
      <c r="H67" s="528"/>
      <c r="I67" s="528"/>
      <c r="J67" s="529"/>
      <c r="K67" s="528"/>
      <c r="L67" s="528"/>
      <c r="M67" s="444"/>
      <c r="N67" s="444"/>
      <c r="O67" s="444"/>
      <c r="P67" s="444"/>
      <c r="Q67" s="444"/>
      <c r="R67" s="444"/>
      <c r="S67" s="444"/>
      <c r="T67" s="444"/>
      <c r="U67" s="444"/>
      <c r="V67" s="444"/>
      <c r="W67" s="444"/>
      <c r="X67" s="507"/>
    </row>
    <row r="68" spans="1:24" s="446" customFormat="1" ht="46.5" customHeight="1">
      <c r="A68" s="400" t="s">
        <v>68</v>
      </c>
      <c r="B68" s="389" t="str">
        <f>'Biểu 4 -34 '!B163</f>
        <v>Thực hiện Đề án hỗ trợ hợp tác xã do phụ nữ tham gia quản lý, tạo việc làm cho lao động nữ đến năm 2030 (Đề án 01)</v>
      </c>
      <c r="C68" s="528">
        <f t="shared" si="7"/>
        <v>30</v>
      </c>
      <c r="D68" s="528"/>
      <c r="E68" s="528">
        <f>'Biểu 4 -34 '!C163</f>
        <v>30</v>
      </c>
      <c r="F68" s="528"/>
      <c r="G68" s="528"/>
      <c r="H68" s="528"/>
      <c r="I68" s="528"/>
      <c r="J68" s="529"/>
      <c r="K68" s="528"/>
      <c r="L68" s="528"/>
      <c r="M68" s="444"/>
      <c r="N68" s="444"/>
      <c r="O68" s="444"/>
      <c r="P68" s="444"/>
      <c r="Q68" s="444"/>
      <c r="R68" s="444"/>
      <c r="S68" s="444"/>
      <c r="T68" s="444"/>
      <c r="U68" s="444"/>
      <c r="V68" s="444"/>
      <c r="W68" s="444"/>
      <c r="X68" s="507"/>
    </row>
    <row r="69" spans="1:24" s="435" customFormat="1" ht="27.75" customHeight="1">
      <c r="A69" s="433" t="s">
        <v>628</v>
      </c>
      <c r="B69" s="412" t="str">
        <f>'Biểu 4 -34 '!B164</f>
        <v>Đoàn Thanh niên</v>
      </c>
      <c r="C69" s="524">
        <f t="shared" si="7"/>
        <v>150</v>
      </c>
      <c r="D69" s="524"/>
      <c r="E69" s="524">
        <f>'Biểu 4 -34 '!C164</f>
        <v>150</v>
      </c>
      <c r="F69" s="524"/>
      <c r="G69" s="524"/>
      <c r="H69" s="524"/>
      <c r="I69" s="524"/>
      <c r="J69" s="525"/>
      <c r="K69" s="524"/>
      <c r="L69" s="524"/>
      <c r="M69" s="434"/>
      <c r="N69" s="434"/>
      <c r="O69" s="434"/>
      <c r="P69" s="434"/>
      <c r="Q69" s="434"/>
      <c r="R69" s="434"/>
      <c r="S69" s="434"/>
      <c r="T69" s="434"/>
      <c r="U69" s="434"/>
      <c r="V69" s="434"/>
      <c r="W69" s="434"/>
      <c r="X69" s="506"/>
    </row>
    <row r="70" spans="1:24" s="446" customFormat="1" ht="27.75" customHeight="1">
      <c r="A70" s="400" t="s">
        <v>68</v>
      </c>
      <c r="B70" s="389" t="str">
        <f>'Biểu 4 -34 '!B165</f>
        <v>Kinh phí tổ chức giám sát và phản biện xã hội</v>
      </c>
      <c r="C70" s="528">
        <f t="shared" si="7"/>
        <v>15</v>
      </c>
      <c r="D70" s="528"/>
      <c r="E70" s="528">
        <f>'Biểu 4 -34 '!C165</f>
        <v>15</v>
      </c>
      <c r="F70" s="528"/>
      <c r="G70" s="528"/>
      <c r="H70" s="528"/>
      <c r="I70" s="528"/>
      <c r="J70" s="529"/>
      <c r="K70" s="528"/>
      <c r="L70" s="528"/>
      <c r="M70" s="444"/>
      <c r="N70" s="444"/>
      <c r="O70" s="444"/>
      <c r="P70" s="444"/>
      <c r="Q70" s="444"/>
      <c r="R70" s="444"/>
      <c r="S70" s="444"/>
      <c r="T70" s="444"/>
      <c r="U70" s="444"/>
      <c r="V70" s="444"/>
      <c r="W70" s="444"/>
      <c r="X70" s="507"/>
    </row>
    <row r="71" spans="1:24" s="446" customFormat="1" ht="27.75" customHeight="1">
      <c r="A71" s="400" t="s">
        <v>68</v>
      </c>
      <c r="B71" s="389" t="str">
        <f>'Biểu 4 -34 '!B166</f>
        <v>Tổ chức hội nghị đối thoại</v>
      </c>
      <c r="C71" s="528">
        <f t="shared" si="7"/>
        <v>15</v>
      </c>
      <c r="D71" s="528"/>
      <c r="E71" s="528">
        <f>'Biểu 4 -34 '!C166</f>
        <v>15</v>
      </c>
      <c r="F71" s="528"/>
      <c r="G71" s="528"/>
      <c r="H71" s="528"/>
      <c r="I71" s="528"/>
      <c r="J71" s="529"/>
      <c r="K71" s="528"/>
      <c r="L71" s="528"/>
      <c r="M71" s="444"/>
      <c r="N71" s="444"/>
      <c r="O71" s="444"/>
      <c r="P71" s="444"/>
      <c r="Q71" s="444"/>
      <c r="R71" s="444"/>
      <c r="S71" s="444"/>
      <c r="T71" s="444"/>
      <c r="U71" s="444"/>
      <c r="V71" s="444"/>
      <c r="W71" s="444"/>
      <c r="X71" s="507"/>
    </row>
    <row r="72" spans="1:24" s="446" customFormat="1" ht="27.75" customHeight="1">
      <c r="A72" s="400" t="s">
        <v>68</v>
      </c>
      <c r="B72" s="389" t="str">
        <f>'Biểu 4 -34 '!B167</f>
        <v>Hội thi tin học trẻ</v>
      </c>
      <c r="C72" s="528">
        <f t="shared" si="7"/>
        <v>30</v>
      </c>
      <c r="D72" s="528"/>
      <c r="E72" s="528">
        <f>'Biểu 4 -34 '!C167</f>
        <v>30</v>
      </c>
      <c r="F72" s="528"/>
      <c r="G72" s="528"/>
      <c r="H72" s="528"/>
      <c r="I72" s="528"/>
      <c r="J72" s="529"/>
      <c r="K72" s="528"/>
      <c r="L72" s="528"/>
      <c r="M72" s="444"/>
      <c r="N72" s="444"/>
      <c r="O72" s="444"/>
      <c r="P72" s="444"/>
      <c r="Q72" s="444"/>
      <c r="R72" s="444"/>
      <c r="S72" s="444"/>
      <c r="T72" s="444"/>
      <c r="U72" s="444"/>
      <c r="V72" s="444"/>
      <c r="W72" s="444"/>
      <c r="X72" s="507"/>
    </row>
    <row r="73" spans="1:24" s="446" customFormat="1" ht="30.75" customHeight="1">
      <c r="A73" s="400" t="s">
        <v>68</v>
      </c>
      <c r="B73" s="389" t="str">
        <f>'Biểu 4 -34 '!B168</f>
        <v>Chiến dịch Tình nguyện Mùa đông và Xuân tình nguyện; Thanh niên tình nguyện hè</v>
      </c>
      <c r="C73" s="528">
        <f t="shared" si="7"/>
        <v>30</v>
      </c>
      <c r="D73" s="528"/>
      <c r="E73" s="528">
        <f>'Biểu 4 -34 '!C168</f>
        <v>30</v>
      </c>
      <c r="F73" s="528"/>
      <c r="G73" s="528"/>
      <c r="H73" s="528"/>
      <c r="I73" s="528"/>
      <c r="J73" s="529"/>
      <c r="K73" s="528"/>
      <c r="L73" s="528"/>
      <c r="M73" s="444"/>
      <c r="N73" s="444"/>
      <c r="O73" s="444"/>
      <c r="P73" s="444"/>
      <c r="Q73" s="444"/>
      <c r="R73" s="444"/>
      <c r="S73" s="444"/>
      <c r="T73" s="444"/>
      <c r="U73" s="444"/>
      <c r="V73" s="444"/>
      <c r="W73" s="444"/>
      <c r="X73" s="507"/>
    </row>
    <row r="74" spans="1:24" s="446" customFormat="1" ht="27.75" customHeight="1">
      <c r="A74" s="400" t="s">
        <v>68</v>
      </c>
      <c r="B74" s="389" t="str">
        <f>'Biểu 4 -34 '!B169</f>
        <v>Chi hoạt động hè cho thiếu nhi trên địa bàn</v>
      </c>
      <c r="C74" s="528">
        <f t="shared" si="7"/>
        <v>30</v>
      </c>
      <c r="D74" s="528"/>
      <c r="E74" s="528">
        <f>'Biểu 4 -34 '!C169</f>
        <v>30</v>
      </c>
      <c r="F74" s="528"/>
      <c r="G74" s="528"/>
      <c r="H74" s="528"/>
      <c r="I74" s="528"/>
      <c r="J74" s="529"/>
      <c r="K74" s="528"/>
      <c r="L74" s="528"/>
      <c r="M74" s="444"/>
      <c r="N74" s="444"/>
      <c r="O74" s="444"/>
      <c r="P74" s="444"/>
      <c r="Q74" s="444"/>
      <c r="R74" s="444"/>
      <c r="S74" s="444"/>
      <c r="T74" s="444"/>
      <c r="U74" s="444"/>
      <c r="V74" s="444"/>
      <c r="W74" s="444"/>
      <c r="X74" s="507"/>
    </row>
    <row r="75" spans="1:24" s="446" customFormat="1" ht="27.75" customHeight="1">
      <c r="A75" s="400" t="s">
        <v>68</v>
      </c>
      <c r="B75" s="389" t="str">
        <f>'Biểu 4 -34 '!B170</f>
        <v xml:space="preserve">Bồi dưỡng nghiệp vụ công tác Đoàn </v>
      </c>
      <c r="C75" s="528">
        <f t="shared" si="7"/>
        <v>30</v>
      </c>
      <c r="D75" s="528"/>
      <c r="E75" s="528">
        <f>'Biểu 4 -34 '!C170</f>
        <v>30</v>
      </c>
      <c r="F75" s="528"/>
      <c r="G75" s="528"/>
      <c r="H75" s="528"/>
      <c r="I75" s="528"/>
      <c r="J75" s="529"/>
      <c r="K75" s="528"/>
      <c r="L75" s="528"/>
      <c r="M75" s="444"/>
      <c r="N75" s="444"/>
      <c r="O75" s="444"/>
      <c r="P75" s="444"/>
      <c r="Q75" s="444"/>
      <c r="R75" s="444"/>
      <c r="S75" s="444"/>
      <c r="T75" s="444"/>
      <c r="U75" s="444"/>
      <c r="V75" s="444"/>
      <c r="W75" s="444"/>
      <c r="X75" s="507"/>
    </row>
    <row r="76" spans="1:24" s="435" customFormat="1" ht="27.75" customHeight="1">
      <c r="A76" s="433" t="s">
        <v>646</v>
      </c>
      <c r="B76" s="412" t="str">
        <f>'Biểu 4 -34 '!B171</f>
        <v>Hội Cựu chiến binh</v>
      </c>
      <c r="C76" s="524">
        <f t="shared" si="7"/>
        <v>80</v>
      </c>
      <c r="D76" s="524"/>
      <c r="E76" s="524">
        <f>'Biểu 4 -34 '!C171</f>
        <v>80</v>
      </c>
      <c r="F76" s="524"/>
      <c r="G76" s="524"/>
      <c r="H76" s="524"/>
      <c r="I76" s="524"/>
      <c r="J76" s="525"/>
      <c r="K76" s="524"/>
      <c r="L76" s="524"/>
      <c r="M76" s="434"/>
      <c r="N76" s="434"/>
      <c r="O76" s="434"/>
      <c r="P76" s="434"/>
      <c r="Q76" s="434"/>
      <c r="R76" s="434"/>
      <c r="S76" s="434"/>
      <c r="T76" s="434"/>
      <c r="U76" s="434"/>
      <c r="V76" s="434"/>
      <c r="W76" s="434"/>
      <c r="X76" s="506"/>
    </row>
    <row r="77" spans="1:24" s="446" customFormat="1" ht="27.75" customHeight="1">
      <c r="A77" s="400" t="s">
        <v>68</v>
      </c>
      <c r="B77" s="389" t="str">
        <f>'Biểu 4 -34 '!B172</f>
        <v>Kinh phí tổ chức giám sát và phản biện xã hội</v>
      </c>
      <c r="C77" s="528">
        <f t="shared" si="7"/>
        <v>15</v>
      </c>
      <c r="D77" s="528"/>
      <c r="E77" s="528">
        <f>'Biểu 4 -34 '!C172</f>
        <v>15</v>
      </c>
      <c r="F77" s="528"/>
      <c r="G77" s="528"/>
      <c r="H77" s="528"/>
      <c r="I77" s="528"/>
      <c r="J77" s="529"/>
      <c r="K77" s="528"/>
      <c r="L77" s="528"/>
      <c r="M77" s="444"/>
      <c r="N77" s="444"/>
      <c r="O77" s="444"/>
      <c r="P77" s="444"/>
      <c r="Q77" s="444"/>
      <c r="R77" s="444"/>
      <c r="S77" s="444"/>
      <c r="T77" s="444"/>
      <c r="U77" s="444"/>
      <c r="V77" s="444"/>
      <c r="W77" s="444"/>
      <c r="X77" s="507"/>
    </row>
    <row r="78" spans="1:24" s="446" customFormat="1" ht="27.75" customHeight="1">
      <c r="A78" s="400" t="s">
        <v>68</v>
      </c>
      <c r="B78" s="389" t="str">
        <f>'Biểu 4 -34 '!B173</f>
        <v>Tổ chức hội nghị đối thoại</v>
      </c>
      <c r="C78" s="528">
        <f t="shared" si="7"/>
        <v>15</v>
      </c>
      <c r="D78" s="528"/>
      <c r="E78" s="528">
        <f>'Biểu 4 -34 '!C173</f>
        <v>15</v>
      </c>
      <c r="F78" s="528"/>
      <c r="G78" s="528"/>
      <c r="H78" s="528"/>
      <c r="I78" s="528"/>
      <c r="J78" s="529"/>
      <c r="K78" s="528"/>
      <c r="L78" s="528"/>
      <c r="M78" s="444"/>
      <c r="N78" s="444"/>
      <c r="O78" s="444"/>
      <c r="P78" s="444"/>
      <c r="Q78" s="444"/>
      <c r="R78" s="444"/>
      <c r="S78" s="444"/>
      <c r="T78" s="444"/>
      <c r="U78" s="444"/>
      <c r="V78" s="444"/>
      <c r="W78" s="444"/>
      <c r="X78" s="507"/>
    </row>
    <row r="79" spans="1:24" s="446" customFormat="1" ht="27.75" customHeight="1">
      <c r="A79" s="400" t="s">
        <v>68</v>
      </c>
      <c r="B79" s="389" t="str">
        <f>'Biểu 4 -34 '!B174</f>
        <v>Tập huấn cán bộ năm 2026</v>
      </c>
      <c r="C79" s="528">
        <f t="shared" si="7"/>
        <v>20</v>
      </c>
      <c r="D79" s="528"/>
      <c r="E79" s="528">
        <f>'Biểu 4 -34 '!C174</f>
        <v>20</v>
      </c>
      <c r="F79" s="528"/>
      <c r="G79" s="528"/>
      <c r="H79" s="528"/>
      <c r="I79" s="528"/>
      <c r="J79" s="529"/>
      <c r="K79" s="528"/>
      <c r="L79" s="528"/>
      <c r="M79" s="444"/>
      <c r="N79" s="444"/>
      <c r="O79" s="444"/>
      <c r="P79" s="444"/>
      <c r="Q79" s="444"/>
      <c r="R79" s="444"/>
      <c r="S79" s="444"/>
      <c r="T79" s="444"/>
      <c r="U79" s="444"/>
      <c r="V79" s="444"/>
      <c r="W79" s="444"/>
      <c r="X79" s="507"/>
    </row>
    <row r="80" spans="1:24" s="446" customFormat="1" ht="46.5" customHeight="1">
      <c r="A80" s="400" t="s">
        <v>68</v>
      </c>
      <c r="B80" s="389" t="str">
        <f>'Biểu 4 -34 '!B175</f>
        <v>Xây dựng mô hình CCB bảo vệ môi trường, cổng trường an toàn, 3 không, 4 tốt...</v>
      </c>
      <c r="C80" s="528">
        <f t="shared" si="7"/>
        <v>30</v>
      </c>
      <c r="D80" s="528"/>
      <c r="E80" s="528">
        <f>'Biểu 4 -34 '!C175</f>
        <v>30</v>
      </c>
      <c r="F80" s="528"/>
      <c r="G80" s="528"/>
      <c r="H80" s="528"/>
      <c r="I80" s="528"/>
      <c r="J80" s="529"/>
      <c r="K80" s="528"/>
      <c r="L80" s="528"/>
      <c r="M80" s="444"/>
      <c r="N80" s="444"/>
      <c r="O80" s="444"/>
      <c r="P80" s="444"/>
      <c r="Q80" s="444"/>
      <c r="R80" s="444"/>
      <c r="S80" s="444"/>
      <c r="T80" s="444"/>
      <c r="U80" s="444"/>
      <c r="V80" s="444"/>
      <c r="W80" s="444"/>
      <c r="X80" s="507"/>
    </row>
    <row r="81" spans="1:24" s="435" customFormat="1" ht="27.75" customHeight="1">
      <c r="A81" s="433" t="s">
        <v>754</v>
      </c>
      <c r="B81" s="412" t="str">
        <f>'Biểu 4 -34 '!B176</f>
        <v>Công đoàn phường</v>
      </c>
      <c r="C81" s="524">
        <f t="shared" si="7"/>
        <v>30</v>
      </c>
      <c r="D81" s="524"/>
      <c r="E81" s="524">
        <f>'Biểu 4 -34 '!C176</f>
        <v>30</v>
      </c>
      <c r="F81" s="524"/>
      <c r="G81" s="524"/>
      <c r="H81" s="524"/>
      <c r="I81" s="524"/>
      <c r="J81" s="525"/>
      <c r="K81" s="524"/>
      <c r="L81" s="524"/>
      <c r="M81" s="434"/>
      <c r="N81" s="434"/>
      <c r="O81" s="434"/>
      <c r="P81" s="434"/>
      <c r="Q81" s="434"/>
      <c r="R81" s="434"/>
      <c r="S81" s="434"/>
      <c r="T81" s="434"/>
      <c r="U81" s="434"/>
      <c r="V81" s="434"/>
      <c r="W81" s="434"/>
      <c r="X81" s="506"/>
    </row>
    <row r="82" spans="1:24" s="446" customFormat="1" ht="27.75" customHeight="1">
      <c r="A82" s="400"/>
      <c r="B82" s="389" t="str">
        <f>'Biểu 4 -34 '!B177</f>
        <v>Kinh phí tổ chức giám sát và phản biện xã hội</v>
      </c>
      <c r="C82" s="528">
        <f t="shared" si="7"/>
        <v>15</v>
      </c>
      <c r="D82" s="528"/>
      <c r="E82" s="528">
        <f>'Biểu 4 -34 '!C177</f>
        <v>15</v>
      </c>
      <c r="F82" s="528"/>
      <c r="G82" s="528"/>
      <c r="H82" s="528"/>
      <c r="I82" s="528"/>
      <c r="J82" s="529"/>
      <c r="K82" s="528"/>
      <c r="L82" s="528"/>
      <c r="M82" s="444"/>
      <c r="N82" s="444"/>
      <c r="O82" s="444"/>
      <c r="P82" s="444"/>
      <c r="Q82" s="444"/>
      <c r="R82" s="444"/>
      <c r="S82" s="444"/>
      <c r="T82" s="444"/>
      <c r="U82" s="444"/>
      <c r="V82" s="444"/>
      <c r="W82" s="444"/>
      <c r="X82" s="507"/>
    </row>
    <row r="83" spans="1:24" s="446" customFormat="1" ht="27.75" customHeight="1">
      <c r="A83" s="400"/>
      <c r="B83" s="389" t="str">
        <f>'Biểu 4 -34 '!B178</f>
        <v>Tổ chức hội nghị đối thoại</v>
      </c>
      <c r="C83" s="528">
        <f t="shared" si="7"/>
        <v>15</v>
      </c>
      <c r="D83" s="528"/>
      <c r="E83" s="528">
        <f>'Biểu 4 -34 '!C178</f>
        <v>15</v>
      </c>
      <c r="F83" s="528"/>
      <c r="G83" s="528"/>
      <c r="H83" s="528"/>
      <c r="I83" s="528"/>
      <c r="J83" s="529"/>
      <c r="K83" s="528"/>
      <c r="L83" s="528"/>
      <c r="M83" s="444"/>
      <c r="N83" s="444"/>
      <c r="O83" s="444"/>
      <c r="P83" s="444"/>
      <c r="Q83" s="444"/>
      <c r="R83" s="444"/>
      <c r="S83" s="444"/>
      <c r="T83" s="444"/>
      <c r="U83" s="444"/>
      <c r="V83" s="444"/>
      <c r="W83" s="444"/>
      <c r="X83" s="507"/>
    </row>
    <row r="84" spans="1:24" s="435" customFormat="1" ht="22.5" customHeight="1">
      <c r="A84" s="433">
        <v>3</v>
      </c>
      <c r="B84" s="530" t="s">
        <v>652</v>
      </c>
      <c r="C84" s="524">
        <f t="shared" si="7"/>
        <v>16789</v>
      </c>
      <c r="D84" s="524">
        <f>D85+D86+D87</f>
        <v>0</v>
      </c>
      <c r="E84" s="524">
        <f>E85+E86+E87</f>
        <v>16789</v>
      </c>
      <c r="F84" s="524">
        <f t="shared" ref="F84:L84" si="12">F85+F86+F87</f>
        <v>0</v>
      </c>
      <c r="G84" s="524">
        <f t="shared" si="12"/>
        <v>0</v>
      </c>
      <c r="H84" s="524">
        <f t="shared" si="12"/>
        <v>0</v>
      </c>
      <c r="I84" s="524">
        <f t="shared" si="12"/>
        <v>0</v>
      </c>
      <c r="J84" s="524">
        <f t="shared" si="12"/>
        <v>0</v>
      </c>
      <c r="K84" s="524">
        <f t="shared" si="12"/>
        <v>0</v>
      </c>
      <c r="L84" s="524">
        <f t="shared" si="12"/>
        <v>0</v>
      </c>
      <c r="M84" s="434"/>
      <c r="N84" s="434"/>
      <c r="O84" s="434"/>
      <c r="P84" s="434"/>
      <c r="Q84" s="434"/>
      <c r="R84" s="434"/>
      <c r="S84" s="434"/>
      <c r="T84" s="434"/>
      <c r="U84" s="434"/>
      <c r="V84" s="434"/>
      <c r="W84" s="434"/>
      <c r="X84" s="506"/>
    </row>
    <row r="85" spans="1:24" s="435" customFormat="1" ht="38.25" customHeight="1">
      <c r="A85" s="433" t="s">
        <v>603</v>
      </c>
      <c r="B85" s="412" t="s">
        <v>649</v>
      </c>
      <c r="C85" s="524">
        <f t="shared" si="7"/>
        <v>11774</v>
      </c>
      <c r="D85" s="524"/>
      <c r="E85" s="524">
        <f>'Biểu 4 -34 '!C180</f>
        <v>11774</v>
      </c>
      <c r="F85" s="524"/>
      <c r="G85" s="524"/>
      <c r="H85" s="524"/>
      <c r="I85" s="524"/>
      <c r="J85" s="524"/>
      <c r="K85" s="524"/>
      <c r="L85" s="524"/>
      <c r="M85" s="434" t="s">
        <v>631</v>
      </c>
      <c r="N85" s="434"/>
      <c r="O85" s="434"/>
      <c r="P85" s="434"/>
      <c r="Q85" s="434"/>
      <c r="R85" s="434"/>
      <c r="S85" s="434"/>
      <c r="T85" s="434"/>
      <c r="U85" s="434"/>
      <c r="V85" s="434"/>
      <c r="W85" s="434"/>
      <c r="X85" s="506"/>
    </row>
    <row r="86" spans="1:24" s="435" customFormat="1" ht="27" customHeight="1">
      <c r="A86" s="433" t="s">
        <v>599</v>
      </c>
      <c r="B86" s="412" t="s">
        <v>596</v>
      </c>
      <c r="C86" s="524">
        <f t="shared" si="7"/>
        <v>2041</v>
      </c>
      <c r="D86" s="524"/>
      <c r="E86" s="524">
        <f>'Biểu 4 -34 '!C184</f>
        <v>2041</v>
      </c>
      <c r="F86" s="524"/>
      <c r="G86" s="524"/>
      <c r="H86" s="524"/>
      <c r="I86" s="524"/>
      <c r="J86" s="524"/>
      <c r="K86" s="524"/>
      <c r="L86" s="524"/>
      <c r="M86" s="434"/>
      <c r="N86" s="434"/>
      <c r="O86" s="434"/>
      <c r="P86" s="434"/>
      <c r="Q86" s="434"/>
      <c r="R86" s="434"/>
      <c r="S86" s="434"/>
      <c r="T86" s="434"/>
      <c r="U86" s="434"/>
      <c r="V86" s="434"/>
      <c r="W86" s="434"/>
      <c r="X86" s="506"/>
    </row>
    <row r="87" spans="1:24" s="435" customFormat="1" ht="30.75" customHeight="1">
      <c r="A87" s="433" t="s">
        <v>604</v>
      </c>
      <c r="B87" s="412" t="s">
        <v>597</v>
      </c>
      <c r="C87" s="524">
        <f t="shared" si="7"/>
        <v>2974</v>
      </c>
      <c r="D87" s="524">
        <f t="shared" ref="D87:L87" si="13">SUM(D88:D96)</f>
        <v>0</v>
      </c>
      <c r="E87" s="524">
        <f>SUM(E88:E96)</f>
        <v>2974</v>
      </c>
      <c r="F87" s="524">
        <f t="shared" si="13"/>
        <v>0</v>
      </c>
      <c r="G87" s="524">
        <f t="shared" si="13"/>
        <v>0</v>
      </c>
      <c r="H87" s="524">
        <f t="shared" si="13"/>
        <v>0</v>
      </c>
      <c r="I87" s="524">
        <f t="shared" si="13"/>
        <v>0</v>
      </c>
      <c r="J87" s="524">
        <f t="shared" si="13"/>
        <v>0</v>
      </c>
      <c r="K87" s="524">
        <f t="shared" si="13"/>
        <v>0</v>
      </c>
      <c r="L87" s="524">
        <f t="shared" si="13"/>
        <v>0</v>
      </c>
      <c r="M87" s="434"/>
      <c r="N87" s="434"/>
      <c r="O87" s="434"/>
      <c r="P87" s="434"/>
      <c r="Q87" s="434"/>
      <c r="R87" s="434"/>
      <c r="S87" s="434"/>
      <c r="T87" s="434"/>
      <c r="U87" s="434"/>
      <c r="V87" s="434"/>
      <c r="W87" s="434"/>
      <c r="X87" s="506"/>
    </row>
    <row r="88" spans="1:24" s="446" customFormat="1" ht="60.75" customHeight="1">
      <c r="A88" s="400" t="s">
        <v>75</v>
      </c>
      <c r="B88" s="531" t="str">
        <f>'Biểu 4 -34 '!B186</f>
        <v xml:space="preserve">Kinh phí Bồi dưỡng đối với người làm nhiệm vụ tiếp công dân, xử lý đơn khiếu nại, tố cáo, kiến nghị, phản ánh trên địa bàn tỉnh Ninh Bình theo Nghị quyết số 05/2025/NQ-HĐND ngày 30/7/2025 </v>
      </c>
      <c r="C88" s="528">
        <f t="shared" si="7"/>
        <v>322</v>
      </c>
      <c r="D88" s="528"/>
      <c r="E88" s="528">
        <f>'Biểu 4 -34 '!C186</f>
        <v>322</v>
      </c>
      <c r="F88" s="528"/>
      <c r="G88" s="528"/>
      <c r="H88" s="528"/>
      <c r="I88" s="528"/>
      <c r="J88" s="529"/>
      <c r="K88" s="528"/>
      <c r="L88" s="528"/>
      <c r="M88" s="444"/>
      <c r="N88" s="444"/>
      <c r="O88" s="444"/>
      <c r="P88" s="444"/>
      <c r="Q88" s="444"/>
      <c r="R88" s="444"/>
      <c r="S88" s="444"/>
      <c r="T88" s="444"/>
      <c r="U88" s="444"/>
      <c r="V88" s="444"/>
      <c r="W88" s="444"/>
      <c r="X88" s="507"/>
    </row>
    <row r="89" spans="1:24" s="446" customFormat="1" ht="26.25" customHeight="1">
      <c r="A89" s="400" t="s">
        <v>75</v>
      </c>
      <c r="B89" s="531" t="str">
        <f>'Biểu 4 -34 '!B187</f>
        <v>Biểu mẫu, sổ hộ tịch phường</v>
      </c>
      <c r="C89" s="528">
        <f t="shared" si="7"/>
        <v>72</v>
      </c>
      <c r="D89" s="528"/>
      <c r="E89" s="528">
        <f>'Biểu 4 -34 '!C187</f>
        <v>72</v>
      </c>
      <c r="F89" s="528"/>
      <c r="G89" s="528"/>
      <c r="H89" s="528"/>
      <c r="I89" s="528"/>
      <c r="J89" s="529"/>
      <c r="K89" s="528"/>
      <c r="L89" s="528"/>
      <c r="M89" s="444"/>
      <c r="N89" s="444"/>
      <c r="O89" s="444"/>
      <c r="P89" s="444"/>
      <c r="Q89" s="444"/>
      <c r="R89" s="444"/>
      <c r="S89" s="444"/>
      <c r="T89" s="444"/>
      <c r="U89" s="444"/>
      <c r="V89" s="444"/>
      <c r="W89" s="444"/>
      <c r="X89" s="507"/>
    </row>
    <row r="90" spans="1:24" s="446" customFormat="1" ht="26.25" customHeight="1">
      <c r="A90" s="400" t="s">
        <v>75</v>
      </c>
      <c r="B90" s="531" t="str">
        <f>'Biểu 4 -34 '!B188</f>
        <v>Kinh phí hoạt động chung</v>
      </c>
      <c r="C90" s="528">
        <f t="shared" si="7"/>
        <v>1200</v>
      </c>
      <c r="D90" s="528"/>
      <c r="E90" s="528">
        <f>'Biểu 4 -34 '!C188</f>
        <v>1200</v>
      </c>
      <c r="F90" s="528"/>
      <c r="G90" s="528"/>
      <c r="H90" s="528"/>
      <c r="I90" s="528"/>
      <c r="J90" s="529"/>
      <c r="K90" s="528"/>
      <c r="L90" s="528"/>
      <c r="M90" s="444"/>
      <c r="N90" s="444"/>
      <c r="O90" s="444"/>
      <c r="P90" s="444"/>
      <c r="Q90" s="444"/>
      <c r="R90" s="444"/>
      <c r="S90" s="444"/>
      <c r="T90" s="444"/>
      <c r="U90" s="444"/>
      <c r="V90" s="444"/>
      <c r="W90" s="444"/>
      <c r="X90" s="507"/>
    </row>
    <row r="91" spans="1:24" s="446" customFormat="1" ht="26.25" customHeight="1">
      <c r="A91" s="400" t="s">
        <v>75</v>
      </c>
      <c r="B91" s="531" t="str">
        <f>'Biểu 4 -34 '!B189</f>
        <v>Kinh phí theo dõi thi hành pháp luật và xử lý VPHC</v>
      </c>
      <c r="C91" s="528">
        <f t="shared" si="7"/>
        <v>100</v>
      </c>
      <c r="D91" s="528"/>
      <c r="E91" s="528">
        <f>'Biểu 4 -34 '!C189</f>
        <v>100</v>
      </c>
      <c r="F91" s="528"/>
      <c r="G91" s="528"/>
      <c r="H91" s="528"/>
      <c r="I91" s="528"/>
      <c r="J91" s="529"/>
      <c r="K91" s="528"/>
      <c r="L91" s="528"/>
      <c r="M91" s="444"/>
      <c r="N91" s="444"/>
      <c r="O91" s="444"/>
      <c r="P91" s="444"/>
      <c r="Q91" s="444"/>
      <c r="R91" s="444"/>
      <c r="S91" s="444"/>
      <c r="T91" s="444"/>
      <c r="U91" s="444"/>
      <c r="V91" s="444"/>
      <c r="W91" s="444"/>
      <c r="X91" s="507"/>
    </row>
    <row r="92" spans="1:24" s="446" customFormat="1" ht="37.5" customHeight="1">
      <c r="A92" s="400" t="s">
        <v>68</v>
      </c>
      <c r="B92" s="531" t="s">
        <v>914</v>
      </c>
      <c r="C92" s="528">
        <f t="shared" si="7"/>
        <v>100</v>
      </c>
      <c r="D92" s="528"/>
      <c r="E92" s="528">
        <f>'Biểu 4 -34 '!C190</f>
        <v>100</v>
      </c>
      <c r="F92" s="528"/>
      <c r="G92" s="528"/>
      <c r="H92" s="528"/>
      <c r="I92" s="528"/>
      <c r="J92" s="529"/>
      <c r="K92" s="528"/>
      <c r="L92" s="528"/>
      <c r="M92" s="444"/>
      <c r="N92" s="444"/>
      <c r="O92" s="444"/>
      <c r="P92" s="444"/>
      <c r="Q92" s="444"/>
      <c r="R92" s="444"/>
      <c r="S92" s="444"/>
      <c r="T92" s="444"/>
      <c r="U92" s="444"/>
      <c r="V92" s="444"/>
      <c r="W92" s="444"/>
      <c r="X92" s="507"/>
    </row>
    <row r="93" spans="1:24" s="446" customFormat="1" ht="36.75" customHeight="1">
      <c r="A93" s="400" t="s">
        <v>75</v>
      </c>
      <c r="B93" s="531" t="str">
        <f>'Biểu 4 -34 '!B191</f>
        <v>Công tác rà soát, hệ thống hóa văn bản quy phạm pháp luật</v>
      </c>
      <c r="C93" s="528">
        <f t="shared" si="7"/>
        <v>50</v>
      </c>
      <c r="D93" s="528"/>
      <c r="E93" s="528">
        <f>'Biểu 4 -34 '!C191</f>
        <v>50</v>
      </c>
      <c r="F93" s="528"/>
      <c r="G93" s="528"/>
      <c r="H93" s="528"/>
      <c r="I93" s="528"/>
      <c r="J93" s="529"/>
      <c r="K93" s="528"/>
      <c r="L93" s="528"/>
      <c r="M93" s="444"/>
      <c r="N93" s="444"/>
      <c r="O93" s="444"/>
      <c r="P93" s="444"/>
      <c r="Q93" s="444"/>
      <c r="R93" s="444"/>
      <c r="S93" s="444"/>
      <c r="T93" s="444"/>
      <c r="U93" s="444"/>
      <c r="V93" s="444"/>
      <c r="W93" s="444"/>
      <c r="X93" s="507"/>
    </row>
    <row r="94" spans="1:24" s="446" customFormat="1" ht="28.5" customHeight="1">
      <c r="A94" s="400" t="s">
        <v>75</v>
      </c>
      <c r="B94" s="531" t="str">
        <f>'Biểu 4 -34 '!B192</f>
        <v>Chi phổ biến tuyên truyền giáo dục pháp luật</v>
      </c>
      <c r="C94" s="528">
        <f t="shared" si="7"/>
        <v>330</v>
      </c>
      <c r="D94" s="528"/>
      <c r="E94" s="528">
        <f>'Biểu 4 -34 '!C192</f>
        <v>330</v>
      </c>
      <c r="F94" s="528"/>
      <c r="G94" s="528"/>
      <c r="H94" s="528"/>
      <c r="I94" s="528"/>
      <c r="J94" s="529"/>
      <c r="K94" s="528"/>
      <c r="L94" s="528"/>
      <c r="M94" s="444"/>
      <c r="N94" s="444"/>
      <c r="O94" s="444"/>
      <c r="P94" s="444"/>
      <c r="Q94" s="444"/>
      <c r="R94" s="444"/>
      <c r="S94" s="444"/>
      <c r="T94" s="444"/>
      <c r="U94" s="444"/>
      <c r="V94" s="444"/>
      <c r="W94" s="444"/>
      <c r="X94" s="507"/>
    </row>
    <row r="95" spans="1:24" s="446" customFormat="1" ht="28.5" customHeight="1">
      <c r="A95" s="400" t="s">
        <v>68</v>
      </c>
      <c r="B95" s="531" t="str">
        <f>'Biểu 4 -34 '!B193</f>
        <v>Kinh phí hoạt động Đảng bộ UBND phường</v>
      </c>
      <c r="C95" s="528">
        <f t="shared" si="7"/>
        <v>200</v>
      </c>
      <c r="D95" s="528"/>
      <c r="E95" s="528">
        <f>'Biểu 4 -34 '!C193</f>
        <v>200</v>
      </c>
      <c r="F95" s="528"/>
      <c r="G95" s="528"/>
      <c r="H95" s="528"/>
      <c r="I95" s="528"/>
      <c r="J95" s="529"/>
      <c r="K95" s="528"/>
      <c r="L95" s="528"/>
      <c r="M95" s="444"/>
      <c r="N95" s="444"/>
      <c r="O95" s="444"/>
      <c r="P95" s="444"/>
      <c r="Q95" s="444"/>
      <c r="R95" s="444"/>
      <c r="S95" s="444"/>
      <c r="T95" s="444"/>
      <c r="U95" s="444"/>
      <c r="V95" s="444"/>
      <c r="W95" s="444"/>
      <c r="X95" s="507"/>
    </row>
    <row r="96" spans="1:24" s="446" customFormat="1" ht="36" customHeight="1">
      <c r="A96" s="400" t="s">
        <v>75</v>
      </c>
      <c r="B96" s="531" t="str">
        <f>'Biểu 4 -34 '!B194</f>
        <v>Kinh phí tổ chức các kỳ họp, kinh phí hoạt động HĐND phường</v>
      </c>
      <c r="C96" s="528">
        <f t="shared" si="7"/>
        <v>600</v>
      </c>
      <c r="D96" s="528"/>
      <c r="E96" s="528">
        <f>'Biểu 4 -34 '!C194</f>
        <v>600</v>
      </c>
      <c r="F96" s="528"/>
      <c r="G96" s="528"/>
      <c r="H96" s="528"/>
      <c r="I96" s="528"/>
      <c r="J96" s="529"/>
      <c r="K96" s="528"/>
      <c r="L96" s="528"/>
      <c r="M96" s="444"/>
      <c r="N96" s="444"/>
      <c r="O96" s="444"/>
      <c r="P96" s="444"/>
      <c r="Q96" s="444"/>
      <c r="R96" s="444"/>
      <c r="S96" s="444"/>
      <c r="T96" s="444"/>
      <c r="U96" s="444"/>
      <c r="V96" s="444"/>
      <c r="W96" s="444"/>
      <c r="X96" s="507"/>
    </row>
    <row r="97" spans="1:24" s="435" customFormat="1" ht="27" customHeight="1">
      <c r="A97" s="433">
        <v>4</v>
      </c>
      <c r="B97" s="527" t="s">
        <v>302</v>
      </c>
      <c r="C97" s="524">
        <f t="shared" si="7"/>
        <v>46361</v>
      </c>
      <c r="D97" s="513"/>
      <c r="E97" s="513">
        <f>E98+E103+E109+E112+E117</f>
        <v>46361</v>
      </c>
      <c r="F97" s="513"/>
      <c r="G97" s="513"/>
      <c r="H97" s="513"/>
      <c r="I97" s="513"/>
      <c r="J97" s="513"/>
      <c r="K97" s="513"/>
      <c r="L97" s="513"/>
      <c r="M97" s="434"/>
      <c r="N97" s="434"/>
      <c r="O97" s="434"/>
      <c r="P97" s="434"/>
      <c r="Q97" s="434"/>
      <c r="R97" s="434"/>
      <c r="S97" s="434"/>
      <c r="T97" s="434"/>
      <c r="U97" s="434"/>
      <c r="V97" s="434"/>
      <c r="W97" s="434"/>
      <c r="X97" s="506"/>
    </row>
    <row r="98" spans="1:24" s="435" customFormat="1" ht="27" customHeight="1">
      <c r="A98" s="433" t="s">
        <v>432</v>
      </c>
      <c r="B98" s="527" t="s">
        <v>611</v>
      </c>
      <c r="C98" s="524">
        <f t="shared" si="7"/>
        <v>35053</v>
      </c>
      <c r="D98" s="524">
        <f>SUM(D99:D102)</f>
        <v>0</v>
      </c>
      <c r="E98" s="524">
        <f>SUM(E99:E102)</f>
        <v>35053</v>
      </c>
      <c r="F98" s="524">
        <f t="shared" ref="F98:L98" si="14">F99+F100+F101+F102</f>
        <v>0</v>
      </c>
      <c r="G98" s="524">
        <f t="shared" si="14"/>
        <v>0</v>
      </c>
      <c r="H98" s="524">
        <f t="shared" si="14"/>
        <v>0</v>
      </c>
      <c r="I98" s="524">
        <f t="shared" si="14"/>
        <v>0</v>
      </c>
      <c r="J98" s="524">
        <f t="shared" si="14"/>
        <v>0</v>
      </c>
      <c r="K98" s="524">
        <f t="shared" si="14"/>
        <v>0</v>
      </c>
      <c r="L98" s="524">
        <f t="shared" si="14"/>
        <v>0</v>
      </c>
      <c r="M98" s="434"/>
      <c r="N98" s="434"/>
      <c r="O98" s="434"/>
      <c r="P98" s="434"/>
      <c r="Q98" s="434"/>
      <c r="R98" s="434"/>
      <c r="S98" s="434"/>
      <c r="T98" s="434"/>
      <c r="U98" s="434"/>
      <c r="V98" s="434"/>
      <c r="W98" s="434"/>
      <c r="X98" s="506"/>
    </row>
    <row r="99" spans="1:24" s="435" customFormat="1" ht="22.5" customHeight="1">
      <c r="A99" s="433" t="s">
        <v>143</v>
      </c>
      <c r="B99" s="412" t="s">
        <v>585</v>
      </c>
      <c r="C99" s="524">
        <f t="shared" si="7"/>
        <v>30656</v>
      </c>
      <c r="D99" s="524"/>
      <c r="E99" s="524">
        <f>'Biểu 4 -34 '!C196</f>
        <v>30656</v>
      </c>
      <c r="F99" s="524"/>
      <c r="G99" s="524"/>
      <c r="H99" s="524"/>
      <c r="I99" s="524"/>
      <c r="J99" s="524"/>
      <c r="K99" s="524"/>
      <c r="L99" s="524"/>
      <c r="M99" s="434"/>
      <c r="N99" s="434"/>
      <c r="O99" s="434"/>
      <c r="P99" s="434"/>
      <c r="Q99" s="434"/>
      <c r="R99" s="434"/>
      <c r="S99" s="434"/>
      <c r="T99" s="434"/>
      <c r="U99" s="434"/>
      <c r="V99" s="434"/>
      <c r="W99" s="434"/>
      <c r="X99" s="506"/>
    </row>
    <row r="100" spans="1:24" s="435" customFormat="1" ht="22.5" customHeight="1">
      <c r="A100" s="433" t="s">
        <v>141</v>
      </c>
      <c r="B100" s="412" t="s">
        <v>596</v>
      </c>
      <c r="C100" s="524">
        <f t="shared" si="7"/>
        <v>1587</v>
      </c>
      <c r="D100" s="524"/>
      <c r="E100" s="524">
        <f>'Biểu 4 -34 '!C202</f>
        <v>1587</v>
      </c>
      <c r="F100" s="524"/>
      <c r="G100" s="524"/>
      <c r="H100" s="524"/>
      <c r="I100" s="524"/>
      <c r="J100" s="524"/>
      <c r="K100" s="524"/>
      <c r="L100" s="524"/>
      <c r="M100" s="434"/>
      <c r="N100" s="434"/>
      <c r="O100" s="434"/>
      <c r="P100" s="434"/>
      <c r="Q100" s="434"/>
      <c r="R100" s="434"/>
      <c r="S100" s="434"/>
      <c r="T100" s="434"/>
      <c r="U100" s="434"/>
      <c r="V100" s="434"/>
      <c r="W100" s="434"/>
      <c r="X100" s="506"/>
    </row>
    <row r="101" spans="1:24" s="435" customFormat="1" ht="22.5" customHeight="1">
      <c r="A101" s="433" t="s">
        <v>144</v>
      </c>
      <c r="B101" s="412" t="s">
        <v>597</v>
      </c>
      <c r="C101" s="524">
        <f t="shared" si="7"/>
        <v>930</v>
      </c>
      <c r="D101" s="524"/>
      <c r="E101" s="524">
        <f>'Biểu 4 -34 '!C203</f>
        <v>930</v>
      </c>
      <c r="F101" s="524"/>
      <c r="G101" s="524"/>
      <c r="H101" s="524"/>
      <c r="I101" s="524"/>
      <c r="J101" s="524"/>
      <c r="K101" s="524"/>
      <c r="L101" s="524"/>
      <c r="M101" s="434"/>
      <c r="N101" s="434"/>
      <c r="O101" s="434"/>
      <c r="P101" s="434"/>
      <c r="Q101" s="434"/>
      <c r="R101" s="434"/>
      <c r="S101" s="434"/>
      <c r="T101" s="434"/>
      <c r="U101" s="434"/>
      <c r="V101" s="434"/>
      <c r="W101" s="434"/>
      <c r="X101" s="506"/>
    </row>
    <row r="102" spans="1:24" s="435" customFormat="1" ht="31.5" customHeight="1">
      <c r="A102" s="433" t="s">
        <v>628</v>
      </c>
      <c r="B102" s="532" t="str">
        <f>'Biểu 4 -34 '!B205</f>
        <v>Hỗ trợ hoạt động các tổ dân phố</v>
      </c>
      <c r="C102" s="524">
        <f t="shared" si="7"/>
        <v>1880</v>
      </c>
      <c r="D102" s="524"/>
      <c r="E102" s="513">
        <f>'Biểu 4 -34 '!C205</f>
        <v>1880</v>
      </c>
      <c r="F102" s="524"/>
      <c r="G102" s="524"/>
      <c r="H102" s="524"/>
      <c r="I102" s="524"/>
      <c r="J102" s="525"/>
      <c r="K102" s="524"/>
      <c r="L102" s="524"/>
      <c r="M102" s="434"/>
      <c r="N102" s="434"/>
      <c r="O102" s="434"/>
      <c r="P102" s="434"/>
      <c r="Q102" s="434"/>
      <c r="R102" s="434"/>
      <c r="S102" s="434"/>
      <c r="T102" s="434"/>
      <c r="U102" s="434"/>
      <c r="V102" s="434"/>
      <c r="W102" s="434"/>
      <c r="X102" s="506"/>
    </row>
    <row r="103" spans="1:24" s="435" customFormat="1" ht="27.75" customHeight="1">
      <c r="A103" s="433" t="s">
        <v>433</v>
      </c>
      <c r="B103" s="527" t="s">
        <v>623</v>
      </c>
      <c r="C103" s="524">
        <f t="shared" si="7"/>
        <v>970</v>
      </c>
      <c r="D103" s="524">
        <f t="shared" ref="D103:L103" si="15">SUM(D104:D108)</f>
        <v>0</v>
      </c>
      <c r="E103" s="524">
        <f t="shared" si="15"/>
        <v>970</v>
      </c>
      <c r="F103" s="524">
        <f t="shared" si="15"/>
        <v>0</v>
      </c>
      <c r="G103" s="524">
        <f t="shared" si="15"/>
        <v>0</v>
      </c>
      <c r="H103" s="524">
        <f t="shared" si="15"/>
        <v>0</v>
      </c>
      <c r="I103" s="524">
        <f t="shared" si="15"/>
        <v>0</v>
      </c>
      <c r="J103" s="524">
        <f t="shared" si="15"/>
        <v>0</v>
      </c>
      <c r="K103" s="524">
        <f t="shared" si="15"/>
        <v>0</v>
      </c>
      <c r="L103" s="524">
        <f t="shared" si="15"/>
        <v>0</v>
      </c>
      <c r="M103" s="434"/>
      <c r="N103" s="434"/>
      <c r="O103" s="434"/>
      <c r="P103" s="434"/>
      <c r="Q103" s="434"/>
      <c r="R103" s="434"/>
      <c r="S103" s="434"/>
      <c r="T103" s="434"/>
      <c r="U103" s="434"/>
      <c r="V103" s="434"/>
      <c r="W103" s="434"/>
      <c r="X103" s="506"/>
    </row>
    <row r="104" spans="1:24" s="446" customFormat="1" ht="73.5" customHeight="1">
      <c r="A104" s="400" t="s">
        <v>68</v>
      </c>
      <c r="B104" s="421" t="str">
        <f>'Biểu 4 -34 '!B92</f>
        <v>Chi hội nghị tổng kết, sơ kết các vụ, tập huấn, bồi dưỡng kiến thức, in pano khẩu hiệu, tờ rơi tuyên truyền chuyển giao khoa học kỹ thuật, phòng trừ sâu bệnh cho cây trồng, vật nuôi</v>
      </c>
      <c r="C104" s="528">
        <f t="shared" si="7"/>
        <v>200</v>
      </c>
      <c r="D104" s="528"/>
      <c r="E104" s="533">
        <f>'Biểu 4 -34 '!C92</f>
        <v>200</v>
      </c>
      <c r="F104" s="528"/>
      <c r="G104" s="528"/>
      <c r="H104" s="528"/>
      <c r="I104" s="528"/>
      <c r="J104" s="529"/>
      <c r="K104" s="528"/>
      <c r="L104" s="528"/>
      <c r="M104" s="444"/>
      <c r="N104" s="444"/>
      <c r="O104" s="444"/>
      <c r="P104" s="444"/>
      <c r="Q104" s="444"/>
      <c r="R104" s="444"/>
      <c r="S104" s="444"/>
      <c r="T104" s="444"/>
      <c r="U104" s="444"/>
      <c r="V104" s="444"/>
      <c r="W104" s="444"/>
      <c r="X104" s="507"/>
    </row>
    <row r="105" spans="1:24" s="446" customFormat="1" ht="57" customHeight="1">
      <c r="A105" s="400" t="s">
        <v>68</v>
      </c>
      <c r="B105" s="421" t="str">
        <f>'Biểu 4 -34 '!B93</f>
        <v>Chi các hoạt động phục vụ công tác về nông nghiệp, nông thôn. Hỗ trợ trực tiếp cho các hoạt động sản xuất đối với các HTX nông nghiệp, người nông dân,…</v>
      </c>
      <c r="C105" s="528">
        <f t="shared" si="7"/>
        <v>200</v>
      </c>
      <c r="D105" s="528"/>
      <c r="E105" s="533">
        <f>'Biểu 4 -34 '!C93</f>
        <v>200</v>
      </c>
      <c r="F105" s="528"/>
      <c r="G105" s="528"/>
      <c r="H105" s="528"/>
      <c r="I105" s="528"/>
      <c r="J105" s="529"/>
      <c r="K105" s="528"/>
      <c r="L105" s="528"/>
      <c r="M105" s="444"/>
      <c r="N105" s="444"/>
      <c r="O105" s="444"/>
      <c r="P105" s="444"/>
      <c r="Q105" s="444"/>
      <c r="R105" s="444"/>
      <c r="S105" s="444"/>
      <c r="T105" s="444"/>
      <c r="U105" s="444"/>
      <c r="V105" s="444"/>
      <c r="W105" s="444"/>
      <c r="X105" s="507"/>
    </row>
    <row r="106" spans="1:24" s="446" customFormat="1" ht="26.25" customHeight="1">
      <c r="A106" s="400" t="s">
        <v>68</v>
      </c>
      <c r="B106" s="421" t="str">
        <f>'Biểu 4 -34 '!B94</f>
        <v>Chi công tác chống dịch bệnh gia súc, gia cầm</v>
      </c>
      <c r="C106" s="528">
        <f t="shared" si="7"/>
        <v>100</v>
      </c>
      <c r="D106" s="528"/>
      <c r="E106" s="533">
        <f>'Biểu 4 -34 '!C94</f>
        <v>100</v>
      </c>
      <c r="F106" s="528"/>
      <c r="G106" s="528"/>
      <c r="H106" s="528"/>
      <c r="I106" s="528"/>
      <c r="J106" s="529"/>
      <c r="K106" s="528"/>
      <c r="L106" s="528"/>
      <c r="M106" s="444"/>
      <c r="N106" s="444"/>
      <c r="O106" s="444"/>
      <c r="P106" s="444"/>
      <c r="Q106" s="444"/>
      <c r="R106" s="444"/>
      <c r="S106" s="444"/>
      <c r="T106" s="444"/>
      <c r="U106" s="444"/>
      <c r="V106" s="444"/>
      <c r="W106" s="444"/>
      <c r="X106" s="507"/>
    </row>
    <row r="107" spans="1:24" s="446" customFormat="1" ht="22.5" customHeight="1">
      <c r="A107" s="400" t="s">
        <v>68</v>
      </c>
      <c r="B107" s="421" t="str">
        <f>'Biểu 4 -34 '!B95</f>
        <v>Chi hợp đồng dự báo khí tượng thủy văn</v>
      </c>
      <c r="C107" s="528">
        <f t="shared" si="7"/>
        <v>20</v>
      </c>
      <c r="D107" s="528"/>
      <c r="E107" s="533">
        <f>'Biểu 4 -34 '!C95</f>
        <v>20</v>
      </c>
      <c r="F107" s="528"/>
      <c r="G107" s="528"/>
      <c r="H107" s="528"/>
      <c r="I107" s="528"/>
      <c r="J107" s="529"/>
      <c r="K107" s="528"/>
      <c r="L107" s="528"/>
      <c r="M107" s="444"/>
      <c r="N107" s="444"/>
      <c r="O107" s="444"/>
      <c r="P107" s="444"/>
      <c r="Q107" s="444"/>
      <c r="R107" s="444"/>
      <c r="S107" s="444"/>
      <c r="T107" s="444"/>
      <c r="U107" s="444"/>
      <c r="V107" s="444"/>
      <c r="W107" s="444"/>
      <c r="X107" s="507"/>
    </row>
    <row r="108" spans="1:24" s="446" customFormat="1" ht="22.5" customHeight="1">
      <c r="A108" s="400" t="s">
        <v>68</v>
      </c>
      <c r="B108" s="421" t="str">
        <f>'Biểu 4 -34 '!B96</f>
        <v>Chi công tác phòng chống lụt bão, tuần tra canh gác đê</v>
      </c>
      <c r="C108" s="528">
        <f t="shared" si="7"/>
        <v>450</v>
      </c>
      <c r="D108" s="528"/>
      <c r="E108" s="533">
        <f>'Biểu 4 -34 '!C96</f>
        <v>450</v>
      </c>
      <c r="F108" s="528"/>
      <c r="G108" s="528"/>
      <c r="H108" s="528"/>
      <c r="I108" s="528"/>
      <c r="J108" s="529"/>
      <c r="K108" s="528"/>
      <c r="L108" s="528"/>
      <c r="M108" s="444"/>
      <c r="N108" s="444"/>
      <c r="O108" s="444"/>
      <c r="P108" s="444"/>
      <c r="Q108" s="444"/>
      <c r="R108" s="444"/>
      <c r="S108" s="444"/>
      <c r="T108" s="444"/>
      <c r="U108" s="444"/>
      <c r="V108" s="444"/>
      <c r="W108" s="444"/>
      <c r="X108" s="507"/>
    </row>
    <row r="109" spans="1:24" s="435" customFormat="1" ht="28.5" customHeight="1">
      <c r="A109" s="433" t="s">
        <v>434</v>
      </c>
      <c r="B109" s="527" t="s">
        <v>624</v>
      </c>
      <c r="C109" s="524">
        <f t="shared" si="7"/>
        <v>350</v>
      </c>
      <c r="D109" s="524"/>
      <c r="E109" s="524">
        <f>SUM(E110:E111)</f>
        <v>350</v>
      </c>
      <c r="F109" s="524"/>
      <c r="G109" s="524"/>
      <c r="H109" s="524"/>
      <c r="I109" s="524"/>
      <c r="J109" s="525"/>
      <c r="K109" s="524"/>
      <c r="L109" s="524"/>
      <c r="M109" s="434"/>
      <c r="N109" s="434"/>
      <c r="O109" s="434"/>
      <c r="P109" s="434"/>
      <c r="Q109" s="434"/>
      <c r="R109" s="434"/>
      <c r="S109" s="434"/>
      <c r="T109" s="434"/>
      <c r="U109" s="434"/>
      <c r="V109" s="434"/>
      <c r="W109" s="434"/>
      <c r="X109" s="506"/>
    </row>
    <row r="110" spans="1:24" s="446" customFormat="1" ht="30" customHeight="1">
      <c r="A110" s="400" t="s">
        <v>68</v>
      </c>
      <c r="B110" s="534" t="str">
        <f>'Biểu 4 -34 '!B98</f>
        <v>Chi phục vụ công tác quản lý trật tự đô thị, trật tự xây dựng, đảm bảo trật tự an toàn giao thông</v>
      </c>
      <c r="C110" s="528">
        <f t="shared" si="7"/>
        <v>200</v>
      </c>
      <c r="D110" s="528"/>
      <c r="E110" s="528">
        <f>'Biểu 4 -34 '!C98</f>
        <v>200</v>
      </c>
      <c r="F110" s="528"/>
      <c r="G110" s="528"/>
      <c r="H110" s="528"/>
      <c r="I110" s="528"/>
      <c r="J110" s="529"/>
      <c r="K110" s="528"/>
      <c r="L110" s="528"/>
      <c r="M110" s="444"/>
      <c r="N110" s="444"/>
      <c r="O110" s="444"/>
      <c r="P110" s="444"/>
      <c r="Q110" s="444"/>
      <c r="R110" s="444"/>
      <c r="S110" s="444"/>
      <c r="T110" s="444"/>
      <c r="U110" s="444"/>
      <c r="V110" s="444"/>
      <c r="W110" s="444"/>
      <c r="X110" s="507"/>
    </row>
    <row r="111" spans="1:24" s="446" customFormat="1" ht="30" customHeight="1">
      <c r="A111" s="400"/>
      <c r="B111" s="534" t="str">
        <f>'Biểu 4 -34 '!B100</f>
        <v>Kinh phí hoạt động công thương</v>
      </c>
      <c r="C111" s="528">
        <f t="shared" si="7"/>
        <v>150</v>
      </c>
      <c r="D111" s="528"/>
      <c r="E111" s="528">
        <f>'Biểu 4 -34 '!C100</f>
        <v>150</v>
      </c>
      <c r="F111" s="528"/>
      <c r="G111" s="528"/>
      <c r="H111" s="528"/>
      <c r="I111" s="528"/>
      <c r="J111" s="529"/>
      <c r="K111" s="528"/>
      <c r="L111" s="528"/>
      <c r="M111" s="444"/>
      <c r="N111" s="444"/>
      <c r="O111" s="444"/>
      <c r="P111" s="444"/>
      <c r="Q111" s="444"/>
      <c r="R111" s="444"/>
      <c r="S111" s="444"/>
      <c r="T111" s="444"/>
      <c r="U111" s="444"/>
      <c r="V111" s="444"/>
      <c r="W111" s="444"/>
      <c r="X111" s="507"/>
    </row>
    <row r="112" spans="1:24" s="435" customFormat="1" ht="25.5" customHeight="1">
      <c r="A112" s="433" t="s">
        <v>435</v>
      </c>
      <c r="B112" s="527" t="s">
        <v>625</v>
      </c>
      <c r="C112" s="524">
        <f t="shared" si="7"/>
        <v>650</v>
      </c>
      <c r="D112" s="524"/>
      <c r="E112" s="524">
        <f t="shared" ref="E112:L112" si="16">SUM(E113:E116)</f>
        <v>650</v>
      </c>
      <c r="F112" s="524">
        <f t="shared" si="16"/>
        <v>0</v>
      </c>
      <c r="G112" s="524">
        <f t="shared" si="16"/>
        <v>0</v>
      </c>
      <c r="H112" s="524">
        <f t="shared" si="16"/>
        <v>0</v>
      </c>
      <c r="I112" s="524">
        <f t="shared" si="16"/>
        <v>0</v>
      </c>
      <c r="J112" s="524">
        <f t="shared" si="16"/>
        <v>0</v>
      </c>
      <c r="K112" s="524">
        <f t="shared" si="16"/>
        <v>0</v>
      </c>
      <c r="L112" s="524">
        <f t="shared" si="16"/>
        <v>0</v>
      </c>
      <c r="M112" s="434"/>
      <c r="N112" s="434"/>
      <c r="O112" s="434"/>
      <c r="P112" s="434"/>
      <c r="Q112" s="434"/>
      <c r="R112" s="434"/>
      <c r="S112" s="434"/>
      <c r="T112" s="434"/>
      <c r="U112" s="434"/>
      <c r="V112" s="434"/>
      <c r="W112" s="434"/>
      <c r="X112" s="506"/>
    </row>
    <row r="113" spans="1:24" s="446" customFormat="1" ht="26.25" customHeight="1">
      <c r="A113" s="400" t="s">
        <v>68</v>
      </c>
      <c r="B113" s="388" t="str">
        <f>'Biểu 4 -34 '!B83</f>
        <v xml:space="preserve">Kinh phí thực hiện nhiệm vụ thống kê đất đai  </v>
      </c>
      <c r="C113" s="528">
        <f t="shared" si="7"/>
        <v>50</v>
      </c>
      <c r="D113" s="528"/>
      <c r="E113" s="528">
        <f>'Biểu 4 -34 '!C83</f>
        <v>50</v>
      </c>
      <c r="F113" s="528"/>
      <c r="G113" s="528"/>
      <c r="H113" s="528"/>
      <c r="I113" s="528"/>
      <c r="J113" s="529"/>
      <c r="K113" s="528"/>
      <c r="L113" s="528"/>
      <c r="M113" s="444"/>
      <c r="N113" s="444"/>
      <c r="O113" s="444"/>
      <c r="P113" s="444"/>
      <c r="Q113" s="444"/>
      <c r="R113" s="444"/>
      <c r="S113" s="444"/>
      <c r="T113" s="444"/>
      <c r="U113" s="444"/>
      <c r="V113" s="444"/>
      <c r="W113" s="444"/>
      <c r="X113" s="507"/>
    </row>
    <row r="114" spans="1:24" s="446" customFormat="1" ht="24" customHeight="1">
      <c r="A114" s="400" t="s">
        <v>68</v>
      </c>
      <c r="B114" s="388" t="str">
        <f>'Biểu 4 -34 '!B84</f>
        <v>Mua thùng rác, bể, chế phẩm thực hiện phân loại rác thải</v>
      </c>
      <c r="C114" s="528">
        <f t="shared" si="7"/>
        <v>300</v>
      </c>
      <c r="D114" s="528"/>
      <c r="E114" s="528">
        <f>'Biểu 4 -34 '!C84</f>
        <v>300</v>
      </c>
      <c r="F114" s="528"/>
      <c r="G114" s="528"/>
      <c r="H114" s="528"/>
      <c r="I114" s="528"/>
      <c r="J114" s="529"/>
      <c r="K114" s="528"/>
      <c r="L114" s="528"/>
      <c r="M114" s="444"/>
      <c r="N114" s="444"/>
      <c r="O114" s="444"/>
      <c r="P114" s="444"/>
      <c r="Q114" s="444"/>
      <c r="R114" s="444"/>
      <c r="S114" s="444"/>
      <c r="T114" s="444"/>
      <c r="U114" s="444"/>
      <c r="V114" s="444"/>
      <c r="W114" s="444"/>
      <c r="X114" s="507"/>
    </row>
    <row r="115" spans="1:24" s="446" customFormat="1" ht="126" customHeight="1">
      <c r="A115" s="400" t="s">
        <v>68</v>
      </c>
      <c r="B115" s="388" t="str">
        <f>'Biểu 4 -34 '!B85</f>
        <v>Tổ chức tuyên truyền môi trường: chiến dịch làm cho thế giới sạch hơn, ngày môi trường thế giới, ngày đa dạng sinh học, ngày khí tượng thế giới, ngày nước thế giới, biến đổi khí hậu, phong trào chống rác thải nhựa…, tổ chức các ngày lễ ra quân tổng vệ sinh môi trường, tổng kết công tác BVMT; tập huấn, bồi dưỡng nâng cao nhận thức, kiến thức về bảo vệ môi trường</v>
      </c>
      <c r="C115" s="528">
        <f t="shared" si="7"/>
        <v>200</v>
      </c>
      <c r="D115" s="528"/>
      <c r="E115" s="528">
        <f>'Biểu 4 -34 '!C85</f>
        <v>200</v>
      </c>
      <c r="F115" s="528"/>
      <c r="G115" s="528"/>
      <c r="H115" s="528"/>
      <c r="I115" s="528"/>
      <c r="J115" s="529"/>
      <c r="K115" s="528"/>
      <c r="L115" s="528"/>
      <c r="M115" s="444"/>
      <c r="N115" s="444"/>
      <c r="O115" s="444"/>
      <c r="P115" s="444"/>
      <c r="Q115" s="444"/>
      <c r="R115" s="444"/>
      <c r="S115" s="444"/>
      <c r="T115" s="444"/>
      <c r="U115" s="444"/>
      <c r="V115" s="444"/>
      <c r="W115" s="444"/>
      <c r="X115" s="507"/>
    </row>
    <row r="116" spans="1:24" s="446" customFormat="1" ht="22.5" customHeight="1">
      <c r="A116" s="400" t="s">
        <v>68</v>
      </c>
      <c r="B116" s="388" t="str">
        <f>'Biểu 4 -34 '!B86</f>
        <v>Chi quan trắc môi trường, lập báo cáo môi trường</v>
      </c>
      <c r="C116" s="528">
        <f t="shared" si="7"/>
        <v>100</v>
      </c>
      <c r="D116" s="528"/>
      <c r="E116" s="528">
        <f>'Biểu 4 -34 '!C86</f>
        <v>100</v>
      </c>
      <c r="F116" s="528"/>
      <c r="G116" s="528"/>
      <c r="H116" s="528"/>
      <c r="I116" s="528"/>
      <c r="J116" s="529"/>
      <c r="K116" s="528"/>
      <c r="L116" s="528"/>
      <c r="M116" s="444"/>
      <c r="N116" s="444"/>
      <c r="O116" s="444"/>
      <c r="P116" s="444"/>
      <c r="Q116" s="444"/>
      <c r="R116" s="444"/>
      <c r="S116" s="444"/>
      <c r="T116" s="444"/>
      <c r="U116" s="444"/>
      <c r="V116" s="444"/>
      <c r="W116" s="444"/>
      <c r="X116" s="507"/>
    </row>
    <row r="117" spans="1:24" s="435" customFormat="1" ht="26.25" customHeight="1">
      <c r="A117" s="433" t="s">
        <v>616</v>
      </c>
      <c r="B117" s="412" t="s">
        <v>647</v>
      </c>
      <c r="C117" s="524">
        <f t="shared" si="7"/>
        <v>9338</v>
      </c>
      <c r="D117" s="524"/>
      <c r="E117" s="524">
        <f>'Biểu 4 -34 '!C24</f>
        <v>9338</v>
      </c>
      <c r="F117" s="524"/>
      <c r="G117" s="524"/>
      <c r="H117" s="524"/>
      <c r="I117" s="524"/>
      <c r="J117" s="524"/>
      <c r="K117" s="524"/>
      <c r="L117" s="524"/>
      <c r="M117" s="434"/>
      <c r="N117" s="434"/>
      <c r="O117" s="434"/>
      <c r="P117" s="434"/>
      <c r="Q117" s="434"/>
      <c r="R117" s="434"/>
      <c r="S117" s="434"/>
      <c r="T117" s="434"/>
      <c r="U117" s="434"/>
      <c r="V117" s="434"/>
      <c r="W117" s="434"/>
      <c r="X117" s="506"/>
    </row>
    <row r="118" spans="1:24" s="435" customFormat="1" ht="28.5" customHeight="1">
      <c r="A118" s="433">
        <v>5</v>
      </c>
      <c r="B118" s="527" t="s">
        <v>425</v>
      </c>
      <c r="C118" s="524">
        <f t="shared" si="7"/>
        <v>68288</v>
      </c>
      <c r="D118" s="524">
        <f>D119+D138+D154+D156+D161</f>
        <v>0</v>
      </c>
      <c r="E118" s="524">
        <f>E119+E138+E154+E156+E161</f>
        <v>68288</v>
      </c>
      <c r="F118" s="524">
        <f t="shared" ref="F118:L118" si="17">SUM(F140:F150)</f>
        <v>0</v>
      </c>
      <c r="G118" s="524">
        <f t="shared" si="17"/>
        <v>0</v>
      </c>
      <c r="H118" s="524">
        <f t="shared" si="17"/>
        <v>0</v>
      </c>
      <c r="I118" s="524">
        <f t="shared" si="17"/>
        <v>0</v>
      </c>
      <c r="J118" s="524">
        <f t="shared" si="17"/>
        <v>0</v>
      </c>
      <c r="K118" s="524">
        <f t="shared" si="17"/>
        <v>0</v>
      </c>
      <c r="L118" s="524">
        <f t="shared" si="17"/>
        <v>0</v>
      </c>
      <c r="M118" s="434"/>
      <c r="N118" s="434"/>
      <c r="O118" s="434"/>
      <c r="P118" s="434"/>
      <c r="Q118" s="434"/>
      <c r="R118" s="434"/>
      <c r="S118" s="434"/>
      <c r="T118" s="434"/>
      <c r="U118" s="434"/>
      <c r="V118" s="434"/>
      <c r="W118" s="434"/>
      <c r="X118" s="506"/>
    </row>
    <row r="119" spans="1:24" s="435" customFormat="1" ht="27" customHeight="1">
      <c r="A119" s="433" t="s">
        <v>620</v>
      </c>
      <c r="B119" s="527" t="s">
        <v>611</v>
      </c>
      <c r="C119" s="524">
        <f t="shared" si="7"/>
        <v>10377</v>
      </c>
      <c r="D119" s="524"/>
      <c r="E119" s="524">
        <f>E120+E121+E122</f>
        <v>10377</v>
      </c>
      <c r="F119" s="524"/>
      <c r="G119" s="524"/>
      <c r="H119" s="524"/>
      <c r="I119" s="524"/>
      <c r="J119" s="524"/>
      <c r="K119" s="524"/>
      <c r="L119" s="524"/>
      <c r="M119" s="434"/>
      <c r="N119" s="434"/>
      <c r="O119" s="434"/>
      <c r="P119" s="434"/>
      <c r="Q119" s="434"/>
      <c r="R119" s="434"/>
      <c r="S119" s="434"/>
      <c r="T119" s="434"/>
      <c r="U119" s="434"/>
      <c r="V119" s="434"/>
      <c r="W119" s="434"/>
      <c r="X119" s="506"/>
    </row>
    <row r="120" spans="1:24" s="435" customFormat="1" ht="25.5" customHeight="1">
      <c r="A120" s="433" t="s">
        <v>143</v>
      </c>
      <c r="B120" s="412" t="s">
        <v>585</v>
      </c>
      <c r="C120" s="524">
        <f t="shared" si="7"/>
        <v>8230</v>
      </c>
      <c r="D120" s="524"/>
      <c r="E120" s="524">
        <f>'Biểu 4 -34 '!C207</f>
        <v>8230</v>
      </c>
      <c r="F120" s="524"/>
      <c r="G120" s="524"/>
      <c r="H120" s="524"/>
      <c r="I120" s="524"/>
      <c r="J120" s="524"/>
      <c r="K120" s="524"/>
      <c r="L120" s="524"/>
      <c r="M120" s="434"/>
      <c r="N120" s="434"/>
      <c r="O120" s="434"/>
      <c r="P120" s="434"/>
      <c r="Q120" s="434"/>
      <c r="R120" s="434"/>
      <c r="S120" s="434"/>
      <c r="T120" s="434"/>
      <c r="U120" s="434"/>
      <c r="V120" s="434"/>
      <c r="W120" s="434"/>
      <c r="X120" s="506"/>
    </row>
    <row r="121" spans="1:24" s="435" customFormat="1" ht="25.5" customHeight="1">
      <c r="A121" s="433" t="s">
        <v>141</v>
      </c>
      <c r="B121" s="412" t="s">
        <v>596</v>
      </c>
      <c r="C121" s="524">
        <f t="shared" si="7"/>
        <v>1512</v>
      </c>
      <c r="D121" s="524"/>
      <c r="E121" s="524">
        <f>'Biểu 4 -34 '!C210</f>
        <v>1512</v>
      </c>
      <c r="F121" s="524"/>
      <c r="G121" s="524"/>
      <c r="H121" s="524"/>
      <c r="I121" s="524"/>
      <c r="J121" s="524"/>
      <c r="K121" s="524"/>
      <c r="L121" s="524"/>
      <c r="M121" s="434"/>
      <c r="N121" s="434"/>
      <c r="O121" s="434"/>
      <c r="P121" s="434"/>
      <c r="Q121" s="434"/>
      <c r="R121" s="434"/>
      <c r="S121" s="434"/>
      <c r="T121" s="434"/>
      <c r="U121" s="434"/>
      <c r="V121" s="434"/>
      <c r="W121" s="434"/>
      <c r="X121" s="506"/>
    </row>
    <row r="122" spans="1:24" s="435" customFormat="1" ht="25.5" customHeight="1">
      <c r="A122" s="433" t="s">
        <v>144</v>
      </c>
      <c r="B122" s="412" t="s">
        <v>597</v>
      </c>
      <c r="C122" s="524">
        <f t="shared" si="7"/>
        <v>635</v>
      </c>
      <c r="D122" s="524"/>
      <c r="E122" s="524">
        <f>E123+E131+E134</f>
        <v>635</v>
      </c>
      <c r="F122" s="524"/>
      <c r="G122" s="524"/>
      <c r="H122" s="524"/>
      <c r="I122" s="524"/>
      <c r="J122" s="524"/>
      <c r="K122" s="524"/>
      <c r="L122" s="524"/>
      <c r="M122" s="434"/>
      <c r="N122" s="434"/>
      <c r="O122" s="434"/>
      <c r="P122" s="434"/>
      <c r="Q122" s="434"/>
      <c r="R122" s="434"/>
      <c r="S122" s="434"/>
      <c r="T122" s="434"/>
      <c r="U122" s="434"/>
      <c r="V122" s="434"/>
      <c r="W122" s="434"/>
      <c r="X122" s="506"/>
    </row>
    <row r="123" spans="1:24" s="435" customFormat="1" ht="27" customHeight="1">
      <c r="A123" s="433" t="s">
        <v>68</v>
      </c>
      <c r="B123" s="412" t="str">
        <f>'Biểu 4 -34 '!B212</f>
        <v>Quản lý nhà nước</v>
      </c>
      <c r="C123" s="524">
        <f t="shared" si="7"/>
        <v>310</v>
      </c>
      <c r="D123" s="524"/>
      <c r="E123" s="524">
        <f>'Biểu 4 -34 '!C212</f>
        <v>310</v>
      </c>
      <c r="F123" s="524"/>
      <c r="G123" s="524"/>
      <c r="H123" s="524"/>
      <c r="I123" s="524"/>
      <c r="J123" s="525"/>
      <c r="K123" s="524"/>
      <c r="L123" s="524"/>
      <c r="M123" s="434"/>
      <c r="N123" s="434"/>
      <c r="O123" s="434"/>
      <c r="P123" s="434"/>
      <c r="Q123" s="434"/>
      <c r="R123" s="434"/>
      <c r="S123" s="434"/>
      <c r="T123" s="434"/>
      <c r="U123" s="434"/>
      <c r="V123" s="434"/>
      <c r="W123" s="434"/>
      <c r="X123" s="506"/>
    </row>
    <row r="124" spans="1:24" s="446" customFormat="1" ht="27" customHeight="1">
      <c r="A124" s="400" t="s">
        <v>68</v>
      </c>
      <c r="B124" s="389" t="str">
        <f>'Biểu 4 -34 '!B213</f>
        <v>Ban chỉ đạo đời sống văn hoá lễ hội, kiểm tra</v>
      </c>
      <c r="C124" s="528">
        <f t="shared" si="7"/>
        <v>20</v>
      </c>
      <c r="D124" s="528"/>
      <c r="E124" s="528">
        <f>'Biểu 4 -34 '!C213</f>
        <v>20</v>
      </c>
      <c r="F124" s="528"/>
      <c r="G124" s="528"/>
      <c r="H124" s="528"/>
      <c r="I124" s="528"/>
      <c r="J124" s="528"/>
      <c r="K124" s="528"/>
      <c r="L124" s="528"/>
      <c r="M124" s="444"/>
      <c r="N124" s="444"/>
      <c r="O124" s="444"/>
      <c r="P124" s="444"/>
      <c r="Q124" s="444"/>
      <c r="R124" s="444"/>
      <c r="S124" s="444"/>
      <c r="T124" s="444"/>
      <c r="U124" s="444"/>
      <c r="V124" s="444"/>
      <c r="W124" s="444"/>
      <c r="X124" s="507"/>
    </row>
    <row r="125" spans="1:24" s="446" customFormat="1" ht="26.25" customHeight="1">
      <c r="A125" s="400" t="s">
        <v>68</v>
      </c>
      <c r="B125" s="389" t="str">
        <f>'Biểu 4 -34 '!B214</f>
        <v>Hoạt động ban chỉ đạo chính quyền điện tử, chuyển đổi số</v>
      </c>
      <c r="C125" s="528">
        <f t="shared" si="7"/>
        <v>30</v>
      </c>
      <c r="D125" s="528"/>
      <c r="E125" s="528">
        <f>'Biểu 4 -34 '!C214</f>
        <v>30</v>
      </c>
      <c r="F125" s="528"/>
      <c r="G125" s="528"/>
      <c r="H125" s="528"/>
      <c r="I125" s="528"/>
      <c r="J125" s="528"/>
      <c r="K125" s="528"/>
      <c r="L125" s="528"/>
      <c r="M125" s="444"/>
      <c r="N125" s="444"/>
      <c r="O125" s="444"/>
      <c r="P125" s="444"/>
      <c r="Q125" s="444"/>
      <c r="R125" s="444"/>
      <c r="S125" s="444"/>
      <c r="T125" s="444"/>
      <c r="U125" s="444"/>
      <c r="V125" s="444"/>
      <c r="W125" s="444"/>
      <c r="X125" s="507"/>
    </row>
    <row r="126" spans="1:24" s="446" customFormat="1" ht="36.75" customHeight="1">
      <c r="A126" s="400" t="s">
        <v>68</v>
      </c>
      <c r="B126" s="389" t="str">
        <f>'Biểu 4 -34 '!B215</f>
        <v>Ban chỉ đạo phong trào toàn dân xây dựng và đời sống văn hoá, tuyên truyền</v>
      </c>
      <c r="C126" s="528">
        <f t="shared" si="7"/>
        <v>30</v>
      </c>
      <c r="D126" s="528"/>
      <c r="E126" s="528">
        <f>'Biểu 4 -34 '!C215</f>
        <v>30</v>
      </c>
      <c r="F126" s="528"/>
      <c r="G126" s="528"/>
      <c r="H126" s="528"/>
      <c r="I126" s="528"/>
      <c r="J126" s="528"/>
      <c r="K126" s="528"/>
      <c r="L126" s="528"/>
      <c r="M126" s="444"/>
      <c r="N126" s="444"/>
      <c r="O126" s="444"/>
      <c r="P126" s="444"/>
      <c r="Q126" s="444"/>
      <c r="R126" s="444"/>
      <c r="S126" s="444"/>
      <c r="T126" s="444"/>
      <c r="U126" s="444"/>
      <c r="V126" s="444"/>
      <c r="W126" s="444"/>
      <c r="X126" s="507"/>
    </row>
    <row r="127" spans="1:24" s="446" customFormat="1" ht="24.75" customHeight="1">
      <c r="A127" s="400" t="s">
        <v>68</v>
      </c>
      <c r="B127" s="389" t="str">
        <f>'Biểu 4 -34 '!B216</f>
        <v>Hoạt động trang thông tin điện tử</v>
      </c>
      <c r="C127" s="528">
        <f t="shared" si="7"/>
        <v>100</v>
      </c>
      <c r="D127" s="528"/>
      <c r="E127" s="528">
        <f>'Biểu 4 -34 '!C216</f>
        <v>100</v>
      </c>
      <c r="F127" s="528"/>
      <c r="G127" s="528"/>
      <c r="H127" s="528"/>
      <c r="I127" s="528"/>
      <c r="J127" s="528"/>
      <c r="K127" s="528"/>
      <c r="L127" s="528"/>
      <c r="M127" s="444"/>
      <c r="N127" s="444"/>
      <c r="O127" s="444"/>
      <c r="P127" s="444"/>
      <c r="Q127" s="444"/>
      <c r="R127" s="444"/>
      <c r="S127" s="444"/>
      <c r="T127" s="444"/>
      <c r="U127" s="444"/>
      <c r="V127" s="444"/>
      <c r="W127" s="444"/>
      <c r="X127" s="507"/>
    </row>
    <row r="128" spans="1:24" s="446" customFormat="1" ht="31.5" customHeight="1">
      <c r="A128" s="400" t="s">
        <v>68</v>
      </c>
      <c r="B128" s="389" t="str">
        <f>'Biểu 4 -34 '!B217</f>
        <v>Kiểm tra các hoạt động văn hoá thể thao du lịch lưu trú (theo chỉ thị 814)</v>
      </c>
      <c r="C128" s="528">
        <f t="shared" si="7"/>
        <v>40</v>
      </c>
      <c r="D128" s="528"/>
      <c r="E128" s="528">
        <f>'Biểu 4 -34 '!C217</f>
        <v>40</v>
      </c>
      <c r="F128" s="528"/>
      <c r="G128" s="528"/>
      <c r="H128" s="528"/>
      <c r="I128" s="528"/>
      <c r="J128" s="528"/>
      <c r="K128" s="528"/>
      <c r="L128" s="528"/>
      <c r="M128" s="444"/>
      <c r="N128" s="444"/>
      <c r="O128" s="444"/>
      <c r="P128" s="444"/>
      <c r="Q128" s="444"/>
      <c r="R128" s="444"/>
      <c r="S128" s="444"/>
      <c r="T128" s="444"/>
      <c r="U128" s="444"/>
      <c r="V128" s="444"/>
      <c r="W128" s="444"/>
      <c r="X128" s="507"/>
    </row>
    <row r="129" spans="1:24" s="446" customFormat="1" ht="24.75" customHeight="1">
      <c r="A129" s="400" t="s">
        <v>68</v>
      </c>
      <c r="B129" s="389" t="str">
        <f>'Biểu 4 -34 '!B218</f>
        <v>Duy trì vận hành màn hình led</v>
      </c>
      <c r="C129" s="528">
        <f t="shared" si="7"/>
        <v>40</v>
      </c>
      <c r="D129" s="528"/>
      <c r="E129" s="528">
        <f>'Biểu 4 -34 '!C218</f>
        <v>40</v>
      </c>
      <c r="F129" s="528"/>
      <c r="G129" s="528"/>
      <c r="H129" s="528"/>
      <c r="I129" s="528"/>
      <c r="J129" s="528"/>
      <c r="K129" s="528"/>
      <c r="L129" s="528"/>
      <c r="M129" s="444"/>
      <c r="N129" s="444"/>
      <c r="O129" s="444"/>
      <c r="P129" s="444"/>
      <c r="Q129" s="444"/>
      <c r="R129" s="444"/>
      <c r="S129" s="444"/>
      <c r="T129" s="444"/>
      <c r="U129" s="444"/>
      <c r="V129" s="444"/>
      <c r="W129" s="444"/>
      <c r="X129" s="507"/>
    </row>
    <row r="130" spans="1:24" s="446" customFormat="1" ht="30.75" customHeight="1">
      <c r="A130" s="400" t="s">
        <v>68</v>
      </c>
      <c r="B130" s="389" t="str">
        <f>'Biểu 4 -34 '!B219</f>
        <v>Hoạt động bình đẳng giới vì sự tiến bộ phụ nữ</v>
      </c>
      <c r="C130" s="528">
        <f t="shared" si="7"/>
        <v>50</v>
      </c>
      <c r="D130" s="528"/>
      <c r="E130" s="528">
        <f>'Biểu 4 -34 '!C219</f>
        <v>50</v>
      </c>
      <c r="F130" s="528"/>
      <c r="G130" s="528"/>
      <c r="H130" s="528"/>
      <c r="I130" s="528"/>
      <c r="J130" s="528"/>
      <c r="K130" s="528"/>
      <c r="L130" s="528"/>
      <c r="M130" s="444"/>
      <c r="N130" s="444"/>
      <c r="O130" s="444"/>
      <c r="P130" s="444"/>
      <c r="Q130" s="444"/>
      <c r="R130" s="444"/>
      <c r="S130" s="444"/>
      <c r="T130" s="444"/>
      <c r="U130" s="444"/>
      <c r="V130" s="444"/>
      <c r="W130" s="444"/>
      <c r="X130" s="507"/>
    </row>
    <row r="131" spans="1:24" s="435" customFormat="1" ht="27.75" customHeight="1">
      <c r="A131" s="433" t="s">
        <v>75</v>
      </c>
      <c r="B131" s="412" t="str">
        <f>'Biểu 4 -34 '!B220</f>
        <v>Nội vụ, tôn giáo</v>
      </c>
      <c r="C131" s="524">
        <f t="shared" si="7"/>
        <v>200</v>
      </c>
      <c r="D131" s="524"/>
      <c r="E131" s="524">
        <f>'Biểu 4 -34 '!C220</f>
        <v>200</v>
      </c>
      <c r="F131" s="524"/>
      <c r="G131" s="524"/>
      <c r="H131" s="524"/>
      <c r="I131" s="524"/>
      <c r="J131" s="524"/>
      <c r="K131" s="524"/>
      <c r="L131" s="524"/>
      <c r="M131" s="434"/>
      <c r="N131" s="434"/>
      <c r="O131" s="434"/>
      <c r="P131" s="434"/>
      <c r="Q131" s="434"/>
      <c r="R131" s="434"/>
      <c r="S131" s="434"/>
      <c r="T131" s="434"/>
      <c r="U131" s="434"/>
      <c r="V131" s="434"/>
      <c r="W131" s="434"/>
      <c r="X131" s="506"/>
    </row>
    <row r="132" spans="1:24" s="446" customFormat="1" ht="30.75" customHeight="1">
      <c r="A132" s="400" t="s">
        <v>68</v>
      </c>
      <c r="B132" s="389" t="str">
        <f>'Biểu 4 -34 '!B221</f>
        <v>Chi công tác tôn giáo, nghĩa trang nhân dân</v>
      </c>
      <c r="C132" s="528">
        <f t="shared" si="7"/>
        <v>150</v>
      </c>
      <c r="D132" s="528"/>
      <c r="E132" s="528">
        <f>'Biểu 4 -34 '!C221</f>
        <v>150</v>
      </c>
      <c r="F132" s="528"/>
      <c r="G132" s="528"/>
      <c r="H132" s="528"/>
      <c r="I132" s="528"/>
      <c r="J132" s="528"/>
      <c r="K132" s="528"/>
      <c r="L132" s="528"/>
      <c r="M132" s="444"/>
      <c r="N132" s="444"/>
      <c r="O132" s="444"/>
      <c r="P132" s="444"/>
      <c r="Q132" s="444"/>
      <c r="R132" s="444"/>
      <c r="S132" s="444"/>
      <c r="T132" s="444"/>
      <c r="U132" s="444"/>
      <c r="V132" s="444"/>
      <c r="W132" s="444"/>
      <c r="X132" s="507"/>
    </row>
    <row r="133" spans="1:24" s="446" customFormat="1" ht="30.75" customHeight="1">
      <c r="A133" s="400" t="s">
        <v>68</v>
      </c>
      <c r="B133" s="389" t="str">
        <f>'Biểu 4 -34 '!B222</f>
        <v>Chi cải các hành chính + lưu trữ hồ sơ</v>
      </c>
      <c r="C133" s="528">
        <f t="shared" si="7"/>
        <v>50</v>
      </c>
      <c r="D133" s="528"/>
      <c r="E133" s="528">
        <f>'Biểu 4 -34 '!C222</f>
        <v>50</v>
      </c>
      <c r="F133" s="528"/>
      <c r="G133" s="528"/>
      <c r="H133" s="528"/>
      <c r="I133" s="528"/>
      <c r="J133" s="529"/>
      <c r="K133" s="528"/>
      <c r="L133" s="528"/>
      <c r="M133" s="444"/>
      <c r="N133" s="444"/>
      <c r="O133" s="444"/>
      <c r="P133" s="444"/>
      <c r="Q133" s="444"/>
      <c r="R133" s="444"/>
      <c r="S133" s="444"/>
      <c r="T133" s="444"/>
      <c r="U133" s="444"/>
      <c r="V133" s="444"/>
      <c r="W133" s="444"/>
      <c r="X133" s="507"/>
    </row>
    <row r="134" spans="1:24" s="435" customFormat="1" ht="27.75" customHeight="1">
      <c r="A134" s="433" t="s">
        <v>846</v>
      </c>
      <c r="B134" s="412" t="str">
        <f>'Biểu 4 -34 '!B223</f>
        <v>Lĩnh vực y tế</v>
      </c>
      <c r="C134" s="524">
        <f t="shared" si="7"/>
        <v>125</v>
      </c>
      <c r="D134" s="524"/>
      <c r="E134" s="524">
        <f>'Biểu 4 -34 '!C223</f>
        <v>125</v>
      </c>
      <c r="F134" s="524"/>
      <c r="G134" s="524"/>
      <c r="H134" s="524"/>
      <c r="I134" s="524"/>
      <c r="J134" s="524"/>
      <c r="K134" s="524"/>
      <c r="L134" s="524"/>
      <c r="M134" s="434"/>
      <c r="N134" s="434"/>
      <c r="O134" s="434"/>
      <c r="P134" s="434"/>
      <c r="Q134" s="434"/>
      <c r="R134" s="434"/>
      <c r="S134" s="434"/>
      <c r="T134" s="434"/>
      <c r="U134" s="434"/>
      <c r="V134" s="434"/>
      <c r="W134" s="434"/>
      <c r="X134" s="506"/>
    </row>
    <row r="135" spans="1:24" s="446" customFormat="1" ht="77.25" customHeight="1">
      <c r="A135" s="400" t="s">
        <v>68</v>
      </c>
      <c r="B135" s="389" t="str">
        <f>'Biểu 4 -34 '!B224</f>
        <v xml:space="preserve">Chi các cuộc kiểm tra liên ngành, chuyên ngành về  lĩnh vực: Y tế dự phòng (phòng chống dịch bệnh, PC tác hại thuốc lá… ); khám chữa bệnh, phục hồi chức năng; an toàn thực phẩm; dân số, bà mẹ, trẻ em; y dược cổ truyền; dược, mỹ phẩm; thiết bị y tế. </v>
      </c>
      <c r="C135" s="528">
        <f t="shared" si="7"/>
        <v>50</v>
      </c>
      <c r="D135" s="528"/>
      <c r="E135" s="528">
        <f>'Biểu 4 -34 '!C224</f>
        <v>50</v>
      </c>
      <c r="F135" s="528"/>
      <c r="G135" s="528"/>
      <c r="H135" s="528"/>
      <c r="I135" s="528"/>
      <c r="J135" s="528"/>
      <c r="K135" s="528"/>
      <c r="L135" s="528"/>
      <c r="M135" s="444"/>
      <c r="N135" s="444"/>
      <c r="O135" s="444"/>
      <c r="P135" s="444"/>
      <c r="Q135" s="444"/>
      <c r="R135" s="444"/>
      <c r="S135" s="444"/>
      <c r="T135" s="444"/>
      <c r="U135" s="444"/>
      <c r="V135" s="444"/>
      <c r="W135" s="444"/>
      <c r="X135" s="507"/>
    </row>
    <row r="136" spans="1:24" s="446" customFormat="1" ht="34.5" customHeight="1">
      <c r="A136" s="400" t="s">
        <v>68</v>
      </c>
      <c r="B136" s="389" t="str">
        <f>'Biểu 4 -34 '!B225</f>
        <v>Chi kỉ niệm ngày thầy thuốc Việt Nam</v>
      </c>
      <c r="C136" s="528">
        <f t="shared" si="7"/>
        <v>50</v>
      </c>
      <c r="D136" s="528"/>
      <c r="E136" s="528">
        <f>'Biểu 4 -34 '!C225</f>
        <v>50</v>
      </c>
      <c r="F136" s="528"/>
      <c r="G136" s="528"/>
      <c r="H136" s="528"/>
      <c r="I136" s="528"/>
      <c r="J136" s="528"/>
      <c r="K136" s="528"/>
      <c r="L136" s="528"/>
      <c r="M136" s="444"/>
      <c r="N136" s="444" t="e">
        <f>#REF!</f>
        <v>#REF!</v>
      </c>
      <c r="O136" s="444"/>
      <c r="P136" s="444"/>
      <c r="Q136" s="444"/>
      <c r="R136" s="444"/>
      <c r="S136" s="444"/>
      <c r="T136" s="444"/>
      <c r="U136" s="444"/>
      <c r="V136" s="444"/>
      <c r="W136" s="444"/>
      <c r="X136" s="507"/>
    </row>
    <row r="137" spans="1:24" s="446" customFormat="1" ht="34.5" customHeight="1">
      <c r="A137" s="400" t="s">
        <v>68</v>
      </c>
      <c r="B137" s="389" t="str">
        <f>'Biểu 4 -34 '!B226</f>
        <v>Tập huấn công tác an toàn thực phẩm, hành nghề y dược tư nhân…</v>
      </c>
      <c r="C137" s="528">
        <f t="shared" si="7"/>
        <v>25</v>
      </c>
      <c r="D137" s="528"/>
      <c r="E137" s="528">
        <f>'Biểu 4 -34 '!C226</f>
        <v>25</v>
      </c>
      <c r="F137" s="528"/>
      <c r="G137" s="528"/>
      <c r="H137" s="528"/>
      <c r="I137" s="528"/>
      <c r="J137" s="528"/>
      <c r="K137" s="528"/>
      <c r="L137" s="528"/>
      <c r="M137" s="444"/>
      <c r="N137" s="444"/>
      <c r="O137" s="444"/>
      <c r="P137" s="444"/>
      <c r="Q137" s="444"/>
      <c r="R137" s="444"/>
      <c r="S137" s="444"/>
      <c r="T137" s="444"/>
      <c r="U137" s="444"/>
      <c r="V137" s="444"/>
      <c r="W137" s="444"/>
      <c r="X137" s="507"/>
    </row>
    <row r="138" spans="1:24" s="435" customFormat="1" ht="27.75" customHeight="1">
      <c r="A138" s="433" t="s">
        <v>621</v>
      </c>
      <c r="B138" s="412" t="s">
        <v>612</v>
      </c>
      <c r="C138" s="528">
        <f t="shared" si="7"/>
        <v>39495</v>
      </c>
      <c r="D138" s="524">
        <f t="shared" ref="D138:L138" si="18">D139+D149</f>
        <v>0</v>
      </c>
      <c r="E138" s="524">
        <f>E139+E150</f>
        <v>39495</v>
      </c>
      <c r="F138" s="524">
        <f t="shared" si="18"/>
        <v>0</v>
      </c>
      <c r="G138" s="524">
        <f t="shared" si="18"/>
        <v>0</v>
      </c>
      <c r="H138" s="524">
        <f t="shared" si="18"/>
        <v>0</v>
      </c>
      <c r="I138" s="524">
        <f t="shared" si="18"/>
        <v>0</v>
      </c>
      <c r="J138" s="524">
        <f t="shared" si="18"/>
        <v>0</v>
      </c>
      <c r="K138" s="524">
        <f t="shared" si="18"/>
        <v>0</v>
      </c>
      <c r="L138" s="524">
        <f t="shared" si="18"/>
        <v>0</v>
      </c>
      <c r="M138" s="434"/>
      <c r="N138" s="434"/>
      <c r="O138" s="434"/>
      <c r="P138" s="434"/>
      <c r="Q138" s="434"/>
      <c r="R138" s="434"/>
      <c r="S138" s="434"/>
      <c r="T138" s="434"/>
      <c r="U138" s="434"/>
      <c r="V138" s="434"/>
      <c r="W138" s="434"/>
      <c r="X138" s="506"/>
    </row>
    <row r="139" spans="1:24" s="435" customFormat="1" ht="28.5" customHeight="1">
      <c r="A139" s="433" t="s">
        <v>297</v>
      </c>
      <c r="B139" s="412" t="str">
        <f>'Biểu 4 -34 '!B241</f>
        <v xml:space="preserve">Chính sách an sinh xã hội </v>
      </c>
      <c r="C139" s="528">
        <f t="shared" si="7"/>
        <v>32485</v>
      </c>
      <c r="D139" s="524">
        <f>SUM(D140:D148)</f>
        <v>0</v>
      </c>
      <c r="E139" s="524">
        <f>'Biểu 4 -34 '!C241</f>
        <v>32485</v>
      </c>
      <c r="F139" s="524"/>
      <c r="G139" s="524"/>
      <c r="H139" s="524"/>
      <c r="I139" s="524"/>
      <c r="J139" s="524"/>
      <c r="K139" s="524"/>
      <c r="L139" s="524"/>
      <c r="M139" s="434"/>
      <c r="N139" s="434"/>
      <c r="O139" s="434"/>
      <c r="P139" s="434"/>
      <c r="Q139" s="434"/>
      <c r="R139" s="434"/>
      <c r="S139" s="434"/>
      <c r="T139" s="434"/>
      <c r="U139" s="434"/>
      <c r="V139" s="434"/>
      <c r="W139" s="434"/>
      <c r="X139" s="506"/>
    </row>
    <row r="140" spans="1:24" s="446" customFormat="1" ht="37.5" customHeight="1">
      <c r="A140" s="400" t="s">
        <v>68</v>
      </c>
      <c r="B140" s="389" t="str">
        <f>'Biểu 4 -34 '!B242</f>
        <v>Kinh phí trợ giúp các đối tượng bảo trợ xã hội theo Nghị định 20/2021/NĐ-CP và Nghị định 76/2025/NĐ-CP</v>
      </c>
      <c r="C140" s="528">
        <f t="shared" si="7"/>
        <v>14601</v>
      </c>
      <c r="D140" s="528"/>
      <c r="E140" s="528">
        <f>'Biểu 4 -34 '!C242</f>
        <v>14601</v>
      </c>
      <c r="F140" s="528"/>
      <c r="G140" s="528"/>
      <c r="H140" s="528"/>
      <c r="I140" s="528"/>
      <c r="J140" s="529"/>
      <c r="K140" s="528"/>
      <c r="L140" s="528"/>
      <c r="M140" s="444"/>
      <c r="N140" s="444"/>
      <c r="O140" s="444"/>
      <c r="P140" s="444"/>
      <c r="Q140" s="444"/>
      <c r="R140" s="444"/>
      <c r="S140" s="444"/>
      <c r="T140" s="444"/>
      <c r="U140" s="444"/>
      <c r="V140" s="444"/>
      <c r="W140" s="444"/>
      <c r="X140" s="507"/>
    </row>
    <row r="141" spans="1:24" s="446" customFormat="1" ht="31.5" customHeight="1">
      <c r="A141" s="400" t="s">
        <v>68</v>
      </c>
      <c r="B141" s="389" t="str">
        <f>'Biểu 4 -34 '!B243</f>
        <v xml:space="preserve">Nghị quyết 11/2025/NQ-HĐND </v>
      </c>
      <c r="C141" s="528">
        <f t="shared" si="7"/>
        <v>1668</v>
      </c>
      <c r="D141" s="528"/>
      <c r="E141" s="528">
        <f>'Biểu 4 -34 '!C243</f>
        <v>1668</v>
      </c>
      <c r="F141" s="528"/>
      <c r="G141" s="528"/>
      <c r="H141" s="528"/>
      <c r="I141" s="528"/>
      <c r="J141" s="529"/>
      <c r="K141" s="528"/>
      <c r="L141" s="528"/>
      <c r="M141" s="444"/>
      <c r="N141" s="444"/>
      <c r="O141" s="444"/>
      <c r="P141" s="444"/>
      <c r="Q141" s="444"/>
      <c r="R141" s="444"/>
      <c r="S141" s="444"/>
      <c r="T141" s="444"/>
      <c r="U141" s="444"/>
      <c r="V141" s="444"/>
      <c r="W141" s="444"/>
      <c r="X141" s="507"/>
    </row>
    <row r="142" spans="1:24" s="446" customFormat="1" ht="36" customHeight="1">
      <c r="A142" s="400" t="s">
        <v>68</v>
      </c>
      <c r="B142" s="389" t="str">
        <f>'Biểu 4 -34 '!B244</f>
        <v xml:space="preserve">Kinh phí trợ giúp các đối tượng hưu trí xã hội theo Nghị định 176/2025/NĐ-CP </v>
      </c>
      <c r="C142" s="528">
        <f t="shared" si="7"/>
        <v>11796</v>
      </c>
      <c r="D142" s="528"/>
      <c r="E142" s="528">
        <f>'Biểu 4 -34 '!C244</f>
        <v>11796</v>
      </c>
      <c r="F142" s="528"/>
      <c r="G142" s="528"/>
      <c r="H142" s="528"/>
      <c r="I142" s="528"/>
      <c r="J142" s="529"/>
      <c r="K142" s="528"/>
      <c r="L142" s="528"/>
      <c r="M142" s="444"/>
      <c r="N142" s="444"/>
      <c r="O142" s="444"/>
      <c r="P142" s="444"/>
      <c r="Q142" s="444"/>
      <c r="R142" s="444"/>
      <c r="S142" s="444"/>
      <c r="T142" s="444"/>
      <c r="U142" s="444"/>
      <c r="V142" s="444"/>
      <c r="W142" s="444"/>
      <c r="X142" s="507"/>
    </row>
    <row r="143" spans="1:24" s="446" customFormat="1" ht="45.75" customHeight="1">
      <c r="A143" s="400" t="s">
        <v>68</v>
      </c>
      <c r="B143" s="389" t="str">
        <f>'Biểu 4 -34 '!B245</f>
        <v xml:space="preserve">Kinh phí tặng quà cho người cao tuổi theo Nghị quyết số 12/2025/NQQ-HĐND </v>
      </c>
      <c r="C143" s="528">
        <f t="shared" si="7"/>
        <v>1196</v>
      </c>
      <c r="D143" s="528"/>
      <c r="E143" s="528">
        <f>'Biểu 4 -34 '!C245</f>
        <v>1196</v>
      </c>
      <c r="F143" s="528"/>
      <c r="G143" s="528"/>
      <c r="H143" s="528"/>
      <c r="I143" s="528"/>
      <c r="J143" s="529"/>
      <c r="K143" s="528"/>
      <c r="L143" s="528"/>
      <c r="M143" s="444"/>
      <c r="N143" s="444"/>
      <c r="O143" s="444"/>
      <c r="P143" s="444"/>
      <c r="Q143" s="444"/>
      <c r="R143" s="444"/>
      <c r="S143" s="444"/>
      <c r="T143" s="444"/>
      <c r="U143" s="444"/>
      <c r="V143" s="444"/>
      <c r="W143" s="444"/>
      <c r="X143" s="507"/>
    </row>
    <row r="144" spans="1:24" s="446" customFormat="1" ht="26.25" customHeight="1">
      <c r="A144" s="400" t="s">
        <v>68</v>
      </c>
      <c r="B144" s="389" t="str">
        <f>'Biểu 4 -34 '!B246</f>
        <v>Trợ cấp hưu xã</v>
      </c>
      <c r="C144" s="528">
        <f t="shared" si="7"/>
        <v>2250</v>
      </c>
      <c r="D144" s="528"/>
      <c r="E144" s="528">
        <f>'Biểu 4 -34 '!C246</f>
        <v>2250</v>
      </c>
      <c r="F144" s="528"/>
      <c r="G144" s="528"/>
      <c r="H144" s="528"/>
      <c r="I144" s="528"/>
      <c r="J144" s="529"/>
      <c r="K144" s="528"/>
      <c r="L144" s="528"/>
      <c r="M144" s="444"/>
      <c r="N144" s="444"/>
      <c r="O144" s="444"/>
      <c r="P144" s="444"/>
      <c r="Q144" s="444"/>
      <c r="R144" s="444"/>
      <c r="S144" s="444"/>
      <c r="T144" s="444"/>
      <c r="U144" s="444"/>
      <c r="V144" s="444"/>
      <c r="W144" s="444"/>
      <c r="X144" s="507"/>
    </row>
    <row r="145" spans="1:24" s="446" customFormat="1" ht="29.25" customHeight="1">
      <c r="A145" s="400" t="s">
        <v>68</v>
      </c>
      <c r="B145" s="389" t="str">
        <f>'Biểu 4 -34 '!B247</f>
        <v>Thù lao cán bộ chi trả</v>
      </c>
      <c r="C145" s="528">
        <f t="shared" si="7"/>
        <v>90</v>
      </c>
      <c r="D145" s="528"/>
      <c r="E145" s="528">
        <f>'Biểu 4 -34 '!C247</f>
        <v>90</v>
      </c>
      <c r="F145" s="528"/>
      <c r="G145" s="528"/>
      <c r="H145" s="528"/>
      <c r="I145" s="528"/>
      <c r="J145" s="529"/>
      <c r="K145" s="528"/>
      <c r="L145" s="528"/>
      <c r="M145" s="444"/>
      <c r="N145" s="444"/>
      <c r="O145" s="444"/>
      <c r="P145" s="444"/>
      <c r="Q145" s="444"/>
      <c r="R145" s="444"/>
      <c r="S145" s="444"/>
      <c r="T145" s="444"/>
      <c r="U145" s="444"/>
      <c r="V145" s="444"/>
      <c r="W145" s="444"/>
      <c r="X145" s="507"/>
    </row>
    <row r="146" spans="1:24" s="446" customFormat="1" ht="73.5" customHeight="1">
      <c r="A146" s="400" t="s">
        <v>68</v>
      </c>
      <c r="B146" s="389" t="str">
        <f>'Biểu 4 -34 '!B248</f>
        <v>Chi các hoạt động chăm sóc trẻ em; chi tổ chức hoạt động, thăm hỏi, tặng quà các cháu thiếu nhi nhân dịp 1/6 và tết trung thu; chi tổ chức hoạt động tháng hành động vì trẻ em; các hoạt động bảo trợ xã hội khác</v>
      </c>
      <c r="C146" s="528">
        <f t="shared" si="7"/>
        <v>500</v>
      </c>
      <c r="D146" s="528"/>
      <c r="E146" s="528">
        <f>'Biểu 4 -34 '!C248</f>
        <v>500</v>
      </c>
      <c r="F146" s="528"/>
      <c r="G146" s="528"/>
      <c r="H146" s="528"/>
      <c r="I146" s="528"/>
      <c r="J146" s="529"/>
      <c r="K146" s="528"/>
      <c r="L146" s="528"/>
      <c r="M146" s="444"/>
      <c r="N146" s="444"/>
      <c r="O146" s="444"/>
      <c r="P146" s="444"/>
      <c r="Q146" s="444"/>
      <c r="R146" s="444"/>
      <c r="S146" s="444"/>
      <c r="T146" s="444"/>
      <c r="U146" s="444"/>
      <c r="V146" s="444"/>
      <c r="W146" s="444"/>
      <c r="X146" s="507"/>
    </row>
    <row r="147" spans="1:24" s="446" customFormat="1" ht="27" customHeight="1">
      <c r="A147" s="400" t="s">
        <v>68</v>
      </c>
      <c r="B147" s="389" t="str">
        <f>'Biểu 4 -34 '!B249</f>
        <v xml:space="preserve">Kinh phí thực hiện chính sách hỗ trợ tiền điện hộ nghèo </v>
      </c>
      <c r="C147" s="528">
        <f t="shared" si="7"/>
        <v>134</v>
      </c>
      <c r="D147" s="528"/>
      <c r="E147" s="528">
        <f>'Biểu 4 -34 '!C249</f>
        <v>134</v>
      </c>
      <c r="F147" s="528"/>
      <c r="G147" s="528"/>
      <c r="H147" s="528"/>
      <c r="I147" s="528"/>
      <c r="J147" s="529"/>
      <c r="K147" s="528"/>
      <c r="L147" s="528"/>
      <c r="M147" s="444"/>
      <c r="N147" s="444"/>
      <c r="O147" s="444"/>
      <c r="P147" s="444"/>
      <c r="Q147" s="444"/>
      <c r="R147" s="444"/>
      <c r="S147" s="444"/>
      <c r="T147" s="444"/>
      <c r="U147" s="444"/>
      <c r="V147" s="444"/>
      <c r="W147" s="444"/>
      <c r="X147" s="507"/>
    </row>
    <row r="148" spans="1:24" s="446" customFormat="1" ht="42" customHeight="1">
      <c r="A148" s="400" t="s">
        <v>68</v>
      </c>
      <c r="B148" s="389" t="str">
        <f>'Biểu 4 -34 '!B250</f>
        <v>Chi rà soát hộ nghèo, hộ cận nghèo, hộ có mức sống trung bình</v>
      </c>
      <c r="C148" s="528">
        <f t="shared" si="7"/>
        <v>50</v>
      </c>
      <c r="D148" s="528"/>
      <c r="E148" s="528">
        <f>'Biểu 4 -34 '!C250</f>
        <v>50</v>
      </c>
      <c r="F148" s="528"/>
      <c r="G148" s="528"/>
      <c r="H148" s="528"/>
      <c r="I148" s="528"/>
      <c r="J148" s="529"/>
      <c r="K148" s="528"/>
      <c r="L148" s="528"/>
      <c r="M148" s="444"/>
      <c r="N148" s="444"/>
      <c r="O148" s="444"/>
      <c r="P148" s="444"/>
      <c r="Q148" s="444"/>
      <c r="R148" s="444"/>
      <c r="S148" s="444"/>
      <c r="T148" s="444"/>
      <c r="U148" s="444"/>
      <c r="V148" s="444"/>
      <c r="W148" s="444"/>
      <c r="X148" s="507"/>
    </row>
    <row r="149" spans="1:24" s="446" customFormat="1" ht="31.5" customHeight="1">
      <c r="A149" s="400" t="s">
        <v>68</v>
      </c>
      <c r="B149" s="389" t="str">
        <f>'Biểu 4 -34 '!B251</f>
        <v>Chi các hoạt động an sinh xã hội khác, các nhiệm vụ phát sinh an sinh xã hội trên địa bàn</v>
      </c>
      <c r="C149" s="528">
        <f t="shared" ref="C149:C206" si="19">SUM(D149:J149)</f>
        <v>200</v>
      </c>
      <c r="D149" s="528">
        <f t="shared" ref="D149" si="20">SUM(D150:D152)</f>
        <v>0</v>
      </c>
      <c r="E149" s="528">
        <f>'Biểu 4 -34 '!C251</f>
        <v>200</v>
      </c>
      <c r="F149" s="528"/>
      <c r="G149" s="528"/>
      <c r="H149" s="528"/>
      <c r="I149" s="528"/>
      <c r="J149" s="529"/>
      <c r="K149" s="528"/>
      <c r="L149" s="528"/>
      <c r="M149" s="444"/>
      <c r="N149" s="444"/>
      <c r="O149" s="444"/>
      <c r="P149" s="444"/>
      <c r="Q149" s="444"/>
      <c r="R149" s="444"/>
      <c r="S149" s="444"/>
      <c r="T149" s="444"/>
      <c r="U149" s="444"/>
      <c r="V149" s="444"/>
      <c r="W149" s="444"/>
      <c r="X149" s="507"/>
    </row>
    <row r="150" spans="1:24" s="435" customFormat="1" ht="31.5" customHeight="1">
      <c r="A150" s="433" t="s">
        <v>297</v>
      </c>
      <c r="B150" s="412" t="str">
        <f>'Biểu 4 -34 '!B252</f>
        <v>Chính sách người có công</v>
      </c>
      <c r="C150" s="524">
        <f t="shared" si="19"/>
        <v>7010</v>
      </c>
      <c r="D150" s="524"/>
      <c r="E150" s="524">
        <f>'Biểu 4 -34 '!C252</f>
        <v>7010</v>
      </c>
      <c r="F150" s="524"/>
      <c r="G150" s="524"/>
      <c r="H150" s="524"/>
      <c r="I150" s="524"/>
      <c r="J150" s="525"/>
      <c r="K150" s="524"/>
      <c r="L150" s="524"/>
      <c r="M150" s="434"/>
      <c r="N150" s="434"/>
      <c r="O150" s="434"/>
      <c r="P150" s="434"/>
      <c r="Q150" s="434"/>
      <c r="R150" s="434"/>
      <c r="S150" s="434"/>
      <c r="T150" s="434"/>
      <c r="U150" s="434"/>
      <c r="V150" s="434"/>
      <c r="W150" s="434"/>
      <c r="X150" s="506"/>
    </row>
    <row r="151" spans="1:24" s="446" customFormat="1" ht="35.25" customHeight="1">
      <c r="A151" s="400" t="s">
        <v>68</v>
      </c>
      <c r="B151" s="389" t="str">
        <f>'Biểu 4 -34 '!B253</f>
        <v>Kinh phí thực hiện chính sách hỗ trợ tiền điện hộ chính sách</v>
      </c>
      <c r="C151" s="528">
        <f t="shared" si="19"/>
        <v>94</v>
      </c>
      <c r="D151" s="528"/>
      <c r="E151" s="528">
        <f>'Biểu 4 -34 '!C253</f>
        <v>94</v>
      </c>
      <c r="F151" s="528"/>
      <c r="G151" s="528"/>
      <c r="H151" s="528"/>
      <c r="I151" s="528"/>
      <c r="J151" s="529"/>
      <c r="K151" s="528"/>
      <c r="L151" s="528"/>
      <c r="M151" s="444"/>
      <c r="N151" s="444"/>
      <c r="O151" s="444"/>
      <c r="P151" s="444"/>
      <c r="Q151" s="444"/>
      <c r="R151" s="444"/>
      <c r="S151" s="444"/>
      <c r="T151" s="444"/>
      <c r="U151" s="444"/>
      <c r="V151" s="444"/>
      <c r="W151" s="444"/>
      <c r="X151" s="507"/>
    </row>
    <row r="152" spans="1:24" s="446" customFormat="1" ht="52.5" customHeight="1">
      <c r="A152" s="400" t="s">
        <v>68</v>
      </c>
      <c r="B152" s="389" t="str">
        <f>'Biểu 4 -34 '!B254</f>
        <v>Kinh phí thực hiện chế độ mai táng phí cho các đối tượng theo QĐ 290/2025/QĐ-TTg; QĐ 62/2011/QĐ-TTg; QĐ 49/2015/QĐ-TTg; mai táng phí hưu xã</v>
      </c>
      <c r="C152" s="528">
        <f t="shared" si="19"/>
        <v>5616</v>
      </c>
      <c r="D152" s="528"/>
      <c r="E152" s="528">
        <f>'Biểu 4 -34 '!C254</f>
        <v>5616</v>
      </c>
      <c r="F152" s="528"/>
      <c r="G152" s="528"/>
      <c r="H152" s="528"/>
      <c r="I152" s="528"/>
      <c r="J152" s="529"/>
      <c r="K152" s="528"/>
      <c r="L152" s="528"/>
      <c r="M152" s="444"/>
      <c r="N152" s="444"/>
      <c r="O152" s="444"/>
      <c r="P152" s="444"/>
      <c r="Q152" s="444"/>
      <c r="R152" s="444"/>
      <c r="S152" s="444"/>
      <c r="T152" s="444"/>
      <c r="U152" s="444"/>
      <c r="V152" s="444"/>
      <c r="W152" s="444"/>
      <c r="X152" s="507"/>
    </row>
    <row r="153" spans="1:24" s="446" customFormat="1" ht="52.5" customHeight="1">
      <c r="A153" s="400" t="s">
        <v>68</v>
      </c>
      <c r="B153" s="389" t="str">
        <f>'Biểu 4 -34 '!B255</f>
        <v>Kinh phí thăm tặng quà, tổ chức dâng hương tưởng niệm; các hoạt động chính sách người có công, các nhiệm vụ chi người có công khác</v>
      </c>
      <c r="C153" s="528">
        <f t="shared" si="19"/>
        <v>1300</v>
      </c>
      <c r="D153" s="528"/>
      <c r="E153" s="528">
        <f>'Biểu 4 -34 '!C255</f>
        <v>1300</v>
      </c>
      <c r="F153" s="528"/>
      <c r="G153" s="528"/>
      <c r="H153" s="528"/>
      <c r="I153" s="528"/>
      <c r="J153" s="529"/>
      <c r="K153" s="528"/>
      <c r="L153" s="528"/>
      <c r="M153" s="444"/>
      <c r="N153" s="444"/>
      <c r="O153" s="444"/>
      <c r="P153" s="444"/>
      <c r="Q153" s="444"/>
      <c r="R153" s="444"/>
      <c r="S153" s="444"/>
      <c r="T153" s="444"/>
      <c r="U153" s="444"/>
      <c r="V153" s="444"/>
      <c r="W153" s="444"/>
      <c r="X153" s="507"/>
    </row>
    <row r="154" spans="1:24" s="435" customFormat="1" ht="22.5" customHeight="1">
      <c r="A154" s="433" t="s">
        <v>622</v>
      </c>
      <c r="B154" s="527" t="s">
        <v>613</v>
      </c>
      <c r="C154" s="524">
        <f t="shared" si="19"/>
        <v>300</v>
      </c>
      <c r="D154" s="524"/>
      <c r="E154" s="524">
        <f>E155</f>
        <v>300</v>
      </c>
      <c r="F154" s="524"/>
      <c r="G154" s="524"/>
      <c r="H154" s="524"/>
      <c r="I154" s="524"/>
      <c r="J154" s="525"/>
      <c r="K154" s="524"/>
      <c r="L154" s="524"/>
      <c r="M154" s="434"/>
      <c r="N154" s="434"/>
      <c r="O154" s="434"/>
      <c r="P154" s="434"/>
      <c r="Q154" s="434"/>
      <c r="R154" s="434"/>
      <c r="S154" s="434"/>
      <c r="T154" s="434"/>
      <c r="U154" s="434"/>
      <c r="V154" s="434"/>
      <c r="W154" s="434"/>
      <c r="X154" s="506"/>
    </row>
    <row r="155" spans="1:24" s="446" customFormat="1" ht="29.25" customHeight="1">
      <c r="A155" s="400" t="s">
        <v>68</v>
      </c>
      <c r="B155" s="421" t="str">
        <f>'Biểu 4 -34 '!B65</f>
        <v>Kinh phí di tích cấp quốc gia đặc biệt</v>
      </c>
      <c r="C155" s="528">
        <f t="shared" si="19"/>
        <v>300</v>
      </c>
      <c r="D155" s="528"/>
      <c r="E155" s="528">
        <f>'Biểu 4 -34 '!C65</f>
        <v>300</v>
      </c>
      <c r="F155" s="528"/>
      <c r="G155" s="528"/>
      <c r="H155" s="528"/>
      <c r="I155" s="528"/>
      <c r="J155" s="529"/>
      <c r="K155" s="528"/>
      <c r="L155" s="528"/>
      <c r="M155" s="444"/>
      <c r="N155" s="444"/>
      <c r="O155" s="444"/>
      <c r="P155" s="444"/>
      <c r="Q155" s="444"/>
      <c r="R155" s="444"/>
      <c r="S155" s="444"/>
      <c r="T155" s="444"/>
      <c r="U155" s="444"/>
      <c r="V155" s="444"/>
      <c r="W155" s="444"/>
      <c r="X155" s="507"/>
    </row>
    <row r="156" spans="1:24" s="435" customFormat="1" ht="22.5" customHeight="1">
      <c r="A156" s="433" t="s">
        <v>626</v>
      </c>
      <c r="B156" s="527" t="s">
        <v>614</v>
      </c>
      <c r="C156" s="524">
        <f t="shared" si="19"/>
        <v>15468</v>
      </c>
      <c r="D156" s="524"/>
      <c r="E156" s="524">
        <f>E157</f>
        <v>15468</v>
      </c>
      <c r="F156" s="524"/>
      <c r="G156" s="524"/>
      <c r="H156" s="524"/>
      <c r="I156" s="524"/>
      <c r="J156" s="525"/>
      <c r="K156" s="524"/>
      <c r="L156" s="524"/>
      <c r="M156" s="434"/>
      <c r="N156" s="434"/>
      <c r="O156" s="434"/>
      <c r="P156" s="434"/>
      <c r="Q156" s="434"/>
      <c r="R156" s="434"/>
      <c r="S156" s="434"/>
      <c r="T156" s="434"/>
      <c r="U156" s="434"/>
      <c r="V156" s="434"/>
      <c r="W156" s="434"/>
      <c r="X156" s="506"/>
    </row>
    <row r="157" spans="1:24" s="435" customFormat="1" ht="22.5" customHeight="1">
      <c r="A157" s="433" t="s">
        <v>75</v>
      </c>
      <c r="B157" s="422" t="str">
        <f>'Biểu 4 -34 '!B50</f>
        <v>Trạm y tế phường</v>
      </c>
      <c r="C157" s="524">
        <f t="shared" si="19"/>
        <v>15468</v>
      </c>
      <c r="D157" s="524"/>
      <c r="E157" s="524">
        <f>'Biểu 4 -34 '!C50</f>
        <v>15468</v>
      </c>
      <c r="F157" s="524"/>
      <c r="G157" s="524"/>
      <c r="H157" s="524"/>
      <c r="I157" s="524"/>
      <c r="J157" s="525"/>
      <c r="K157" s="524"/>
      <c r="L157" s="524"/>
      <c r="M157" s="434"/>
      <c r="N157" s="434"/>
      <c r="O157" s="434"/>
      <c r="P157" s="434"/>
      <c r="Q157" s="434"/>
      <c r="R157" s="434"/>
      <c r="S157" s="434"/>
      <c r="T157" s="434"/>
      <c r="U157" s="434"/>
      <c r="V157" s="434"/>
      <c r="W157" s="434"/>
      <c r="X157" s="506"/>
    </row>
    <row r="158" spans="1:24" s="446" customFormat="1" ht="22.5" customHeight="1">
      <c r="A158" s="400" t="s">
        <v>68</v>
      </c>
      <c r="B158" s="421" t="str">
        <f>'Biểu 4 -34 '!B51</f>
        <v>Lương và các khoản đóng góp</v>
      </c>
      <c r="C158" s="528">
        <f t="shared" si="19"/>
        <v>12400</v>
      </c>
      <c r="D158" s="528"/>
      <c r="E158" s="528">
        <f>'Biểu 4 -34 '!C51</f>
        <v>12400</v>
      </c>
      <c r="F158" s="528"/>
      <c r="G158" s="528"/>
      <c r="H158" s="528"/>
      <c r="I158" s="528"/>
      <c r="J158" s="529"/>
      <c r="K158" s="528"/>
      <c r="L158" s="528"/>
      <c r="M158" s="444"/>
      <c r="N158" s="444"/>
      <c r="O158" s="444"/>
      <c r="P158" s="444"/>
      <c r="Q158" s="444"/>
      <c r="R158" s="444"/>
      <c r="S158" s="444"/>
      <c r="T158" s="444"/>
      <c r="U158" s="444"/>
      <c r="V158" s="444"/>
      <c r="W158" s="444"/>
      <c r="X158" s="507"/>
    </row>
    <row r="159" spans="1:24" s="446" customFormat="1" ht="22.5" customHeight="1">
      <c r="A159" s="400" t="s">
        <v>68</v>
      </c>
      <c r="B159" s="421" t="str">
        <f>'Biểu 4 -34 '!B52</f>
        <v>Tiền thưởng</v>
      </c>
      <c r="C159" s="528">
        <f t="shared" si="19"/>
        <v>743</v>
      </c>
      <c r="D159" s="528"/>
      <c r="E159" s="528">
        <f>'Biểu 4 -34 '!C52</f>
        <v>743</v>
      </c>
      <c r="F159" s="528"/>
      <c r="G159" s="528"/>
      <c r="H159" s="528"/>
      <c r="I159" s="528"/>
      <c r="J159" s="529"/>
      <c r="K159" s="528"/>
      <c r="L159" s="528"/>
      <c r="M159" s="444"/>
      <c r="N159" s="444"/>
      <c r="O159" s="444"/>
      <c r="P159" s="444"/>
      <c r="Q159" s="444"/>
      <c r="R159" s="444"/>
      <c r="S159" s="444"/>
      <c r="T159" s="444"/>
      <c r="U159" s="444"/>
      <c r="V159" s="444"/>
      <c r="W159" s="444"/>
      <c r="X159" s="507"/>
    </row>
    <row r="160" spans="1:24" s="446" customFormat="1" ht="22.5" customHeight="1">
      <c r="A160" s="400" t="s">
        <v>68</v>
      </c>
      <c r="B160" s="421" t="str">
        <f>'Biểu 4 -34 '!B53</f>
        <v>Chi hoạt động theo định mức</v>
      </c>
      <c r="C160" s="528">
        <f t="shared" si="19"/>
        <v>2325</v>
      </c>
      <c r="D160" s="528"/>
      <c r="E160" s="528">
        <f>'Biểu 4 -34 '!C53</f>
        <v>2325</v>
      </c>
      <c r="F160" s="528"/>
      <c r="G160" s="528"/>
      <c r="H160" s="528"/>
      <c r="I160" s="528"/>
      <c r="J160" s="529"/>
      <c r="K160" s="528"/>
      <c r="L160" s="528"/>
      <c r="M160" s="444"/>
      <c r="N160" s="444"/>
      <c r="O160" s="444"/>
      <c r="P160" s="444"/>
      <c r="Q160" s="444"/>
      <c r="R160" s="444"/>
      <c r="S160" s="444"/>
      <c r="T160" s="444"/>
      <c r="U160" s="444"/>
      <c r="V160" s="444"/>
      <c r="W160" s="444"/>
      <c r="X160" s="507"/>
    </row>
    <row r="161" spans="1:24" s="435" customFormat="1" ht="22.5" customHeight="1">
      <c r="A161" s="433" t="s">
        <v>627</v>
      </c>
      <c r="B161" s="527" t="s">
        <v>615</v>
      </c>
      <c r="C161" s="524">
        <f t="shared" si="19"/>
        <v>2648</v>
      </c>
      <c r="D161" s="524">
        <f>D162</f>
        <v>0</v>
      </c>
      <c r="E161" s="524">
        <f>SUM(E162:E163)</f>
        <v>2648</v>
      </c>
      <c r="F161" s="524"/>
      <c r="G161" s="524"/>
      <c r="H161" s="524"/>
      <c r="I161" s="524"/>
      <c r="J161" s="525"/>
      <c r="K161" s="524"/>
      <c r="L161" s="524"/>
      <c r="M161" s="434"/>
      <c r="N161" s="434"/>
      <c r="O161" s="434"/>
      <c r="P161" s="434"/>
      <c r="Q161" s="434"/>
      <c r="R161" s="434"/>
      <c r="S161" s="434"/>
      <c r="T161" s="434"/>
      <c r="U161" s="434"/>
      <c r="V161" s="434"/>
      <c r="W161" s="434"/>
      <c r="X161" s="506"/>
    </row>
    <row r="162" spans="1:24" s="446" customFormat="1" ht="56.25" customHeight="1">
      <c r="A162" s="400" t="s">
        <v>75</v>
      </c>
      <c r="B162" s="534" t="s">
        <v>619</v>
      </c>
      <c r="C162" s="528">
        <f t="shared" si="19"/>
        <v>700</v>
      </c>
      <c r="D162" s="528"/>
      <c r="E162" s="528">
        <f>'Biểu 4 -34 '!C41</f>
        <v>700</v>
      </c>
      <c r="F162" s="528"/>
      <c r="G162" s="528"/>
      <c r="H162" s="528"/>
      <c r="I162" s="528"/>
      <c r="J162" s="529"/>
      <c r="K162" s="528"/>
      <c r="L162" s="528"/>
      <c r="M162" s="444"/>
      <c r="N162" s="444"/>
      <c r="O162" s="444"/>
      <c r="P162" s="444"/>
      <c r="Q162" s="444"/>
      <c r="R162" s="444"/>
      <c r="S162" s="444"/>
      <c r="T162" s="444"/>
      <c r="U162" s="444"/>
      <c r="V162" s="444"/>
      <c r="W162" s="444"/>
      <c r="X162" s="507"/>
    </row>
    <row r="163" spans="1:24" s="446" customFormat="1" ht="24" customHeight="1">
      <c r="A163" s="400" t="s">
        <v>68</v>
      </c>
      <c r="B163" s="534" t="s">
        <v>907</v>
      </c>
      <c r="C163" s="528">
        <f t="shared" si="19"/>
        <v>1948</v>
      </c>
      <c r="D163" s="528"/>
      <c r="E163" s="528">
        <v>1948</v>
      </c>
      <c r="F163" s="528"/>
      <c r="G163" s="528"/>
      <c r="H163" s="528"/>
      <c r="I163" s="528"/>
      <c r="J163" s="529"/>
      <c r="K163" s="528"/>
      <c r="L163" s="528"/>
      <c r="M163" s="444"/>
      <c r="N163" s="444"/>
      <c r="O163" s="444"/>
      <c r="P163" s="444"/>
      <c r="Q163" s="444"/>
      <c r="R163" s="444"/>
      <c r="S163" s="444"/>
      <c r="T163" s="444"/>
      <c r="U163" s="444"/>
      <c r="V163" s="444"/>
      <c r="W163" s="444"/>
      <c r="X163" s="507"/>
    </row>
    <row r="164" spans="1:24" s="435" customFormat="1" ht="22.5" customHeight="1">
      <c r="A164" s="433">
        <v>6</v>
      </c>
      <c r="B164" s="422" t="s">
        <v>443</v>
      </c>
      <c r="C164" s="524">
        <f t="shared" si="19"/>
        <v>4255</v>
      </c>
      <c r="D164" s="524"/>
      <c r="E164" s="524">
        <f>E165+E166+E167</f>
        <v>4255</v>
      </c>
      <c r="F164" s="524"/>
      <c r="G164" s="524"/>
      <c r="H164" s="524"/>
      <c r="I164" s="524"/>
      <c r="J164" s="525">
        <f>K164+L164</f>
        <v>0</v>
      </c>
      <c r="K164" s="524"/>
      <c r="L164" s="524"/>
      <c r="M164" s="434"/>
      <c r="N164" s="434"/>
      <c r="O164" s="434"/>
      <c r="P164" s="434"/>
      <c r="Q164" s="434"/>
      <c r="R164" s="434"/>
      <c r="S164" s="434"/>
      <c r="T164" s="434"/>
      <c r="U164" s="434"/>
      <c r="V164" s="434"/>
      <c r="W164" s="434"/>
      <c r="X164" s="506"/>
    </row>
    <row r="165" spans="1:24" s="435" customFormat="1" ht="25.5" customHeight="1">
      <c r="A165" s="433" t="s">
        <v>636</v>
      </c>
      <c r="B165" s="412" t="s">
        <v>585</v>
      </c>
      <c r="C165" s="524">
        <f t="shared" si="19"/>
        <v>2428</v>
      </c>
      <c r="D165" s="524"/>
      <c r="E165" s="524">
        <f>'Biểu 4 -34 '!C228</f>
        <v>2428</v>
      </c>
      <c r="F165" s="524"/>
      <c r="G165" s="524"/>
      <c r="H165" s="524"/>
      <c r="I165" s="524"/>
      <c r="J165" s="524"/>
      <c r="K165" s="524"/>
      <c r="L165" s="524"/>
      <c r="M165" s="434"/>
      <c r="N165" s="434"/>
      <c r="O165" s="434"/>
      <c r="P165" s="434"/>
      <c r="Q165" s="434"/>
      <c r="R165" s="434"/>
      <c r="S165" s="434"/>
      <c r="T165" s="434"/>
      <c r="U165" s="434"/>
      <c r="V165" s="434"/>
      <c r="W165" s="434"/>
      <c r="X165" s="506"/>
    </row>
    <row r="166" spans="1:24" s="435" customFormat="1" ht="25.5" customHeight="1">
      <c r="A166" s="433" t="s">
        <v>637</v>
      </c>
      <c r="B166" s="412" t="s">
        <v>596</v>
      </c>
      <c r="C166" s="524">
        <f t="shared" si="19"/>
        <v>983</v>
      </c>
      <c r="D166" s="524"/>
      <c r="E166" s="524">
        <f>'Biểu 4 -34 '!C229</f>
        <v>983</v>
      </c>
      <c r="F166" s="524"/>
      <c r="G166" s="524"/>
      <c r="H166" s="524"/>
      <c r="I166" s="524"/>
      <c r="J166" s="524"/>
      <c r="K166" s="524"/>
      <c r="L166" s="524"/>
      <c r="M166" s="434"/>
      <c r="N166" s="434"/>
      <c r="O166" s="434"/>
      <c r="P166" s="434"/>
      <c r="Q166" s="434"/>
      <c r="R166" s="434"/>
      <c r="S166" s="434"/>
      <c r="T166" s="434"/>
      <c r="U166" s="434"/>
      <c r="V166" s="434"/>
      <c r="W166" s="434"/>
      <c r="X166" s="506"/>
    </row>
    <row r="167" spans="1:24" s="435" customFormat="1" ht="25.5" customHeight="1">
      <c r="A167" s="433" t="s">
        <v>638</v>
      </c>
      <c r="B167" s="412" t="s">
        <v>597</v>
      </c>
      <c r="C167" s="524">
        <f t="shared" si="19"/>
        <v>844</v>
      </c>
      <c r="D167" s="524"/>
      <c r="E167" s="524">
        <f>'Biểu 4 -34 '!C230</f>
        <v>844</v>
      </c>
      <c r="F167" s="524"/>
      <c r="G167" s="524"/>
      <c r="H167" s="524"/>
      <c r="I167" s="524"/>
      <c r="J167" s="524"/>
      <c r="K167" s="524"/>
      <c r="L167" s="524"/>
      <c r="M167" s="434"/>
      <c r="N167" s="434"/>
      <c r="O167" s="434"/>
      <c r="P167" s="434"/>
      <c r="Q167" s="434"/>
      <c r="R167" s="434"/>
      <c r="S167" s="434"/>
      <c r="T167" s="434"/>
      <c r="U167" s="434"/>
      <c r="V167" s="434"/>
      <c r="W167" s="434"/>
      <c r="X167" s="506"/>
    </row>
    <row r="168" spans="1:24" s="446" customFormat="1" ht="30.75" customHeight="1">
      <c r="A168" s="400" t="s">
        <v>68</v>
      </c>
      <c r="B168" s="388" t="str">
        <f>'Biểu 4 -34 '!B231</f>
        <v>Kinh phí bộ phận một cửa theo NQ 47/2021/NQ-HĐND (kinh phí hỗ trợ hàng tháng + trang phục)</v>
      </c>
      <c r="C168" s="528">
        <f t="shared" si="19"/>
        <v>432</v>
      </c>
      <c r="D168" s="528"/>
      <c r="E168" s="528">
        <f>'Biểu 4 -34 '!C231</f>
        <v>432</v>
      </c>
      <c r="F168" s="528"/>
      <c r="G168" s="528"/>
      <c r="H168" s="528"/>
      <c r="I168" s="528"/>
      <c r="J168" s="529"/>
      <c r="K168" s="528"/>
      <c r="L168" s="528"/>
      <c r="M168" s="444"/>
      <c r="N168" s="444"/>
      <c r="O168" s="444"/>
      <c r="P168" s="444"/>
      <c r="Q168" s="444"/>
      <c r="R168" s="444"/>
      <c r="S168" s="444"/>
      <c r="T168" s="444"/>
      <c r="U168" s="444"/>
      <c r="V168" s="444"/>
      <c r="W168" s="444"/>
      <c r="X168" s="507"/>
    </row>
    <row r="169" spans="1:24" s="446" customFormat="1" ht="22.5" customHeight="1">
      <c r="A169" s="400" t="s">
        <v>68</v>
      </c>
      <c r="B169" s="388" t="str">
        <f>'Biểu 4 -34 '!B232</f>
        <v>Kinh phí đường truyền số dữ liệu</v>
      </c>
      <c r="C169" s="528">
        <f t="shared" si="19"/>
        <v>35</v>
      </c>
      <c r="D169" s="528"/>
      <c r="E169" s="528">
        <f>'Biểu 4 -34 '!C232</f>
        <v>35</v>
      </c>
      <c r="F169" s="528"/>
      <c r="G169" s="528"/>
      <c r="H169" s="528"/>
      <c r="I169" s="528"/>
      <c r="J169" s="529"/>
      <c r="K169" s="528"/>
      <c r="L169" s="528"/>
      <c r="M169" s="444"/>
      <c r="N169" s="444"/>
      <c r="O169" s="444"/>
      <c r="P169" s="444"/>
      <c r="Q169" s="444"/>
      <c r="R169" s="444"/>
      <c r="S169" s="444"/>
      <c r="T169" s="444"/>
      <c r="U169" s="444"/>
      <c r="V169" s="444"/>
      <c r="W169" s="444"/>
      <c r="X169" s="507"/>
    </row>
    <row r="170" spans="1:24" s="446" customFormat="1" ht="39" customHeight="1">
      <c r="A170" s="400" t="s">
        <v>68</v>
      </c>
      <c r="B170" s="388" t="str">
        <f>'Biểu 4 -34 '!B233</f>
        <v>Kinh phí duy trì hệ thống quản lý chất lượng theo tiêu chuẩn Quốc gia TCVN ISO 9001: 2014</v>
      </c>
      <c r="C170" s="528">
        <f t="shared" si="19"/>
        <v>12</v>
      </c>
      <c r="D170" s="528"/>
      <c r="E170" s="528">
        <f>'Biểu 4 -34 '!C233</f>
        <v>12</v>
      </c>
      <c r="F170" s="528"/>
      <c r="G170" s="528"/>
      <c r="H170" s="528"/>
      <c r="I170" s="528"/>
      <c r="J170" s="529"/>
      <c r="K170" s="528"/>
      <c r="L170" s="528"/>
      <c r="M170" s="444"/>
      <c r="N170" s="444"/>
      <c r="O170" s="444"/>
      <c r="P170" s="444"/>
      <c r="Q170" s="444"/>
      <c r="R170" s="444"/>
      <c r="S170" s="444"/>
      <c r="T170" s="444"/>
      <c r="U170" s="444"/>
      <c r="V170" s="444"/>
      <c r="W170" s="444"/>
      <c r="X170" s="507"/>
    </row>
    <row r="171" spans="1:24" s="446" customFormat="1" ht="36.75" customHeight="1">
      <c r="A171" s="400" t="s">
        <v>68</v>
      </c>
      <c r="B171" s="388" t="str">
        <f>'Biểu 4 -34 '!B234</f>
        <v>Chi tập huấn kỹ năng giao tiếp, ứng xử của CB, CC, CNV làm việc tại trung tâm HCC</v>
      </c>
      <c r="C171" s="528">
        <f t="shared" si="19"/>
        <v>15</v>
      </c>
      <c r="D171" s="528"/>
      <c r="E171" s="528">
        <f>'Biểu 4 -34 '!C234</f>
        <v>15</v>
      </c>
      <c r="F171" s="528"/>
      <c r="G171" s="528"/>
      <c r="H171" s="528"/>
      <c r="I171" s="528"/>
      <c r="J171" s="529"/>
      <c r="K171" s="528"/>
      <c r="L171" s="528"/>
      <c r="M171" s="444"/>
      <c r="N171" s="444"/>
      <c r="O171" s="444"/>
      <c r="P171" s="444"/>
      <c r="Q171" s="444"/>
      <c r="R171" s="444"/>
      <c r="S171" s="444"/>
      <c r="T171" s="444"/>
      <c r="U171" s="444"/>
      <c r="V171" s="444"/>
      <c r="W171" s="444"/>
      <c r="X171" s="507"/>
    </row>
    <row r="172" spans="1:24" s="435" customFormat="1" ht="40.5" customHeight="1">
      <c r="A172" s="400" t="s">
        <v>68</v>
      </c>
      <c r="B172" s="388" t="str">
        <f>'Biểu 4 -34 '!B235</f>
        <v>Kinh phí hoạt động liên quan giải quyết thủ tục hành chính (văn phòng phẩm, điện, nước, sửa chữa, biên lai điện tử …)</v>
      </c>
      <c r="C172" s="528">
        <f t="shared" si="19"/>
        <v>350</v>
      </c>
      <c r="D172" s="524"/>
      <c r="E172" s="528">
        <f>'Biểu 4 -34 '!C235</f>
        <v>350</v>
      </c>
      <c r="F172" s="524"/>
      <c r="G172" s="524"/>
      <c r="H172" s="524"/>
      <c r="I172" s="524"/>
      <c r="J172" s="525"/>
      <c r="K172" s="524"/>
      <c r="L172" s="524"/>
      <c r="M172" s="434"/>
      <c r="N172" s="434"/>
      <c r="O172" s="434"/>
      <c r="P172" s="434"/>
      <c r="Q172" s="434"/>
      <c r="R172" s="434"/>
      <c r="S172" s="434"/>
      <c r="T172" s="434"/>
      <c r="U172" s="434"/>
      <c r="V172" s="434"/>
      <c r="W172" s="434"/>
      <c r="X172" s="506"/>
    </row>
    <row r="173" spans="1:24" s="435" customFormat="1" ht="27.75" customHeight="1">
      <c r="A173" s="433" t="s">
        <v>634</v>
      </c>
      <c r="B173" s="527" t="s">
        <v>299</v>
      </c>
      <c r="C173" s="524">
        <f t="shared" ref="C173:D173" si="21">SUM(C174:C220)</f>
        <v>948418</v>
      </c>
      <c r="D173" s="524">
        <f t="shared" si="21"/>
        <v>552675</v>
      </c>
      <c r="E173" s="524">
        <f>SUM(E174:E220)</f>
        <v>395743</v>
      </c>
      <c r="F173" s="524">
        <f t="shared" ref="F173:L173" si="22">SUM(F174:F220)</f>
        <v>0</v>
      </c>
      <c r="G173" s="524">
        <f t="shared" si="22"/>
        <v>0</v>
      </c>
      <c r="H173" s="524">
        <f t="shared" si="22"/>
        <v>0</v>
      </c>
      <c r="I173" s="524">
        <f t="shared" si="22"/>
        <v>0</v>
      </c>
      <c r="J173" s="524">
        <f t="shared" si="22"/>
        <v>0</v>
      </c>
      <c r="K173" s="524">
        <f t="shared" si="22"/>
        <v>0</v>
      </c>
      <c r="L173" s="524">
        <f t="shared" si="22"/>
        <v>0</v>
      </c>
      <c r="M173" s="434"/>
      <c r="N173" s="434"/>
      <c r="O173" s="434"/>
      <c r="P173" s="434"/>
      <c r="Q173" s="434"/>
      <c r="R173" s="434"/>
      <c r="S173" s="434"/>
      <c r="T173" s="434"/>
      <c r="U173" s="434"/>
      <c r="V173" s="434"/>
      <c r="W173" s="434"/>
      <c r="X173" s="506"/>
    </row>
    <row r="174" spans="1:24" s="446" customFormat="1" ht="27.75" customHeight="1">
      <c r="A174" s="400">
        <v>1</v>
      </c>
      <c r="B174" s="534" t="s">
        <v>853</v>
      </c>
      <c r="C174" s="528">
        <f t="shared" si="19"/>
        <v>552675</v>
      </c>
      <c r="D174" s="528">
        <f>'Biểu 4 -34 '!C10</f>
        <v>552675</v>
      </c>
      <c r="E174" s="528"/>
      <c r="F174" s="528"/>
      <c r="G174" s="528"/>
      <c r="H174" s="528"/>
      <c r="I174" s="528"/>
      <c r="J174" s="528"/>
      <c r="K174" s="528"/>
      <c r="L174" s="528"/>
      <c r="M174" s="444"/>
      <c r="N174" s="444"/>
      <c r="O174" s="444"/>
      <c r="P174" s="444"/>
      <c r="Q174" s="444"/>
      <c r="R174" s="444"/>
      <c r="S174" s="444"/>
      <c r="T174" s="444"/>
      <c r="U174" s="444"/>
      <c r="V174" s="444"/>
      <c r="W174" s="444"/>
      <c r="X174" s="507"/>
    </row>
    <row r="175" spans="1:24" s="446" customFormat="1" ht="22.5" customHeight="1">
      <c r="A175" s="400">
        <v>2</v>
      </c>
      <c r="B175" s="535" t="s">
        <v>911</v>
      </c>
      <c r="C175" s="528">
        <f t="shared" si="19"/>
        <v>10455</v>
      </c>
      <c r="D175" s="528"/>
      <c r="E175" s="528">
        <f>'Biểu 4 -34 '!C102+'Biểu 4 -34 '!C74+'Biểu 4 -34 '!C67+'Biểu 4 -34 '!C56</f>
        <v>10455</v>
      </c>
      <c r="F175" s="528"/>
      <c r="G175" s="528"/>
      <c r="H175" s="528"/>
      <c r="I175" s="528"/>
      <c r="J175" s="529">
        <f t="shared" ref="J175:J195" si="23">K175+L175</f>
        <v>0</v>
      </c>
      <c r="K175" s="528"/>
      <c r="L175" s="528"/>
      <c r="M175" s="444" t="s">
        <v>648</v>
      </c>
      <c r="N175" s="444"/>
      <c r="O175" s="444"/>
      <c r="P175" s="444"/>
      <c r="Q175" s="444"/>
      <c r="R175" s="444"/>
      <c r="S175" s="444"/>
      <c r="T175" s="444"/>
      <c r="U175" s="444"/>
      <c r="V175" s="444"/>
      <c r="W175" s="444"/>
      <c r="X175" s="507"/>
    </row>
    <row r="176" spans="1:24" s="446" customFormat="1" ht="22.5" customHeight="1">
      <c r="A176" s="400">
        <v>3</v>
      </c>
      <c r="B176" s="534" t="s">
        <v>300</v>
      </c>
      <c r="C176" s="528">
        <f t="shared" si="19"/>
        <v>2258</v>
      </c>
      <c r="D176" s="528"/>
      <c r="E176" s="528">
        <f>'Biểu 4 -34 '!C43</f>
        <v>2258</v>
      </c>
      <c r="F176" s="528"/>
      <c r="G176" s="528"/>
      <c r="H176" s="528"/>
      <c r="I176" s="528"/>
      <c r="J176" s="529">
        <f t="shared" si="23"/>
        <v>0</v>
      </c>
      <c r="K176" s="528"/>
      <c r="L176" s="528"/>
      <c r="M176" s="444" t="s">
        <v>630</v>
      </c>
      <c r="N176" s="444"/>
      <c r="O176" s="444"/>
      <c r="P176" s="444"/>
      <c r="Q176" s="444"/>
      <c r="R176" s="444"/>
      <c r="S176" s="444"/>
      <c r="T176" s="444"/>
      <c r="U176" s="444"/>
      <c r="V176" s="444"/>
      <c r="W176" s="444"/>
      <c r="X176" s="507"/>
    </row>
    <row r="177" spans="1:24" s="560" customFormat="1" ht="22.5" customHeight="1">
      <c r="A177" s="242">
        <v>4</v>
      </c>
      <c r="B177" s="556" t="s">
        <v>282</v>
      </c>
      <c r="C177" s="549">
        <f>SUM(D177:J177)</f>
        <v>18490</v>
      </c>
      <c r="D177" s="549"/>
      <c r="E177" s="549">
        <v>18490</v>
      </c>
      <c r="F177" s="549"/>
      <c r="G177" s="549"/>
      <c r="H177" s="549"/>
      <c r="I177" s="549"/>
      <c r="J177" s="561">
        <f t="shared" si="23"/>
        <v>0</v>
      </c>
      <c r="K177" s="549"/>
      <c r="L177" s="549"/>
      <c r="M177" s="559"/>
      <c r="N177" s="559"/>
      <c r="O177" s="559"/>
      <c r="P177" s="559"/>
      <c r="Q177" s="559"/>
      <c r="R177" s="559"/>
      <c r="S177" s="559"/>
      <c r="T177" s="559"/>
      <c r="U177" s="559"/>
      <c r="V177" s="559"/>
      <c r="W177" s="559"/>
      <c r="X177" s="562"/>
    </row>
    <row r="178" spans="1:24" s="446" customFormat="1" ht="22.5" customHeight="1">
      <c r="A178" s="400">
        <v>5</v>
      </c>
      <c r="B178" s="388" t="s">
        <v>283</v>
      </c>
      <c r="C178" s="528">
        <f t="shared" si="19"/>
        <v>16825</v>
      </c>
      <c r="D178" s="528"/>
      <c r="E178" s="528">
        <v>16825</v>
      </c>
      <c r="F178" s="528"/>
      <c r="G178" s="528"/>
      <c r="H178" s="528"/>
      <c r="I178" s="528"/>
      <c r="J178" s="525">
        <f t="shared" si="23"/>
        <v>0</v>
      </c>
      <c r="K178" s="528"/>
      <c r="L178" s="528"/>
      <c r="M178" s="444"/>
      <c r="N178" s="444"/>
      <c r="O178" s="444"/>
      <c r="P178" s="444"/>
      <c r="Q178" s="444"/>
      <c r="R178" s="444"/>
      <c r="S178" s="444"/>
      <c r="T178" s="444"/>
      <c r="U178" s="444"/>
      <c r="V178" s="444"/>
      <c r="W178" s="444"/>
      <c r="X178" s="507"/>
    </row>
    <row r="179" spans="1:24" s="446" customFormat="1" ht="22.5" customHeight="1">
      <c r="A179" s="400">
        <v>6</v>
      </c>
      <c r="B179" s="556" t="s">
        <v>939</v>
      </c>
      <c r="C179" s="528">
        <f t="shared" si="19"/>
        <v>11064</v>
      </c>
      <c r="D179" s="528"/>
      <c r="E179" s="528">
        <v>11064</v>
      </c>
      <c r="F179" s="528"/>
      <c r="G179" s="528"/>
      <c r="H179" s="528"/>
      <c r="I179" s="528"/>
      <c r="J179" s="525">
        <f t="shared" si="23"/>
        <v>0</v>
      </c>
      <c r="K179" s="528"/>
      <c r="L179" s="528"/>
      <c r="M179" s="444"/>
      <c r="N179" s="444"/>
      <c r="O179" s="444"/>
      <c r="P179" s="444"/>
      <c r="Q179" s="444"/>
      <c r="R179" s="444"/>
      <c r="S179" s="444"/>
      <c r="T179" s="444"/>
      <c r="U179" s="444"/>
      <c r="V179" s="444"/>
      <c r="W179" s="444"/>
      <c r="X179" s="507"/>
    </row>
    <row r="180" spans="1:24" s="446" customFormat="1" ht="22.5" customHeight="1">
      <c r="A180" s="400">
        <v>7</v>
      </c>
      <c r="B180" s="388" t="s">
        <v>284</v>
      </c>
      <c r="C180" s="528">
        <f t="shared" si="19"/>
        <v>13642</v>
      </c>
      <c r="D180" s="528"/>
      <c r="E180" s="528">
        <v>13642</v>
      </c>
      <c r="F180" s="528"/>
      <c r="G180" s="528"/>
      <c r="H180" s="528"/>
      <c r="I180" s="528"/>
      <c r="J180" s="525">
        <f t="shared" si="23"/>
        <v>0</v>
      </c>
      <c r="K180" s="528"/>
      <c r="L180" s="528"/>
      <c r="M180" s="444"/>
      <c r="N180" s="444"/>
      <c r="O180" s="444"/>
      <c r="P180" s="444"/>
      <c r="Q180" s="444"/>
      <c r="R180" s="444"/>
      <c r="S180" s="444"/>
      <c r="T180" s="444"/>
      <c r="U180" s="444"/>
      <c r="V180" s="444"/>
      <c r="W180" s="444"/>
      <c r="X180" s="507"/>
    </row>
    <row r="181" spans="1:24" s="511" customFormat="1" ht="22.5" customHeight="1">
      <c r="A181" s="400">
        <v>8</v>
      </c>
      <c r="B181" s="388" t="s">
        <v>285</v>
      </c>
      <c r="C181" s="528">
        <f t="shared" si="19"/>
        <v>8587</v>
      </c>
      <c r="D181" s="528"/>
      <c r="E181" s="528">
        <v>8587</v>
      </c>
      <c r="F181" s="536"/>
      <c r="G181" s="536"/>
      <c r="H181" s="536"/>
      <c r="I181" s="537"/>
      <c r="J181" s="525">
        <f t="shared" ref="J181:J192" si="24">K181+L181</f>
        <v>0</v>
      </c>
      <c r="K181" s="536"/>
      <c r="L181" s="536"/>
      <c r="M181" s="508"/>
      <c r="N181" s="508"/>
      <c r="O181" s="508"/>
      <c r="P181" s="508"/>
      <c r="Q181" s="508"/>
      <c r="R181" s="508"/>
      <c r="S181" s="509"/>
      <c r="T181" s="509"/>
      <c r="U181" s="509"/>
      <c r="V181" s="509"/>
      <c r="W181" s="508"/>
      <c r="X181" s="510"/>
    </row>
    <row r="182" spans="1:24" s="511" customFormat="1" ht="22.5" customHeight="1">
      <c r="A182" s="400">
        <v>9</v>
      </c>
      <c r="B182" s="388" t="s">
        <v>286</v>
      </c>
      <c r="C182" s="528">
        <f t="shared" si="19"/>
        <v>7486</v>
      </c>
      <c r="D182" s="528"/>
      <c r="E182" s="528">
        <v>7486</v>
      </c>
      <c r="F182" s="536"/>
      <c r="G182" s="536"/>
      <c r="H182" s="536"/>
      <c r="I182" s="537"/>
      <c r="J182" s="525">
        <f t="shared" si="24"/>
        <v>0</v>
      </c>
      <c r="K182" s="536"/>
      <c r="L182" s="536"/>
      <c r="M182" s="508"/>
      <c r="N182" s="508"/>
      <c r="O182" s="508"/>
      <c r="P182" s="508"/>
      <c r="Q182" s="508"/>
      <c r="R182" s="508"/>
      <c r="S182" s="509"/>
      <c r="T182" s="509"/>
      <c r="U182" s="509"/>
      <c r="V182" s="509"/>
      <c r="W182" s="508"/>
      <c r="X182" s="510"/>
    </row>
    <row r="183" spans="1:24" s="511" customFormat="1" ht="22.5" customHeight="1">
      <c r="A183" s="400">
        <v>10</v>
      </c>
      <c r="B183" s="388" t="s">
        <v>287</v>
      </c>
      <c r="C183" s="528">
        <f t="shared" si="19"/>
        <v>4047</v>
      </c>
      <c r="D183" s="528"/>
      <c r="E183" s="528">
        <v>4047</v>
      </c>
      <c r="F183" s="536"/>
      <c r="G183" s="536"/>
      <c r="H183" s="536"/>
      <c r="I183" s="537"/>
      <c r="J183" s="525">
        <f t="shared" si="24"/>
        <v>0</v>
      </c>
      <c r="K183" s="536"/>
      <c r="L183" s="536"/>
      <c r="M183" s="508"/>
      <c r="N183" s="508"/>
      <c r="O183" s="508"/>
      <c r="P183" s="508"/>
      <c r="Q183" s="508"/>
      <c r="R183" s="508"/>
      <c r="S183" s="509"/>
      <c r="T183" s="509"/>
      <c r="U183" s="509"/>
      <c r="V183" s="509"/>
      <c r="W183" s="508"/>
      <c r="X183" s="510"/>
    </row>
    <row r="184" spans="1:24" s="511" customFormat="1" ht="22.5" customHeight="1">
      <c r="A184" s="400">
        <v>11</v>
      </c>
      <c r="B184" s="388" t="s">
        <v>288</v>
      </c>
      <c r="C184" s="528">
        <f t="shared" si="19"/>
        <v>5244</v>
      </c>
      <c r="D184" s="528"/>
      <c r="E184" s="528">
        <v>5244</v>
      </c>
      <c r="F184" s="536"/>
      <c r="G184" s="536"/>
      <c r="H184" s="536"/>
      <c r="I184" s="537"/>
      <c r="J184" s="525">
        <f t="shared" si="24"/>
        <v>0</v>
      </c>
      <c r="K184" s="536"/>
      <c r="L184" s="536"/>
      <c r="M184" s="508"/>
      <c r="N184" s="508"/>
      <c r="O184" s="508"/>
      <c r="P184" s="508"/>
      <c r="Q184" s="508"/>
      <c r="R184" s="508"/>
      <c r="S184" s="509"/>
      <c r="T184" s="509"/>
      <c r="U184" s="509"/>
      <c r="V184" s="509"/>
      <c r="W184" s="508"/>
      <c r="X184" s="510"/>
    </row>
    <row r="185" spans="1:24" s="511" customFormat="1" ht="22.5" customHeight="1">
      <c r="A185" s="400">
        <v>12</v>
      </c>
      <c r="B185" s="388" t="s">
        <v>292</v>
      </c>
      <c r="C185" s="528">
        <f t="shared" si="19"/>
        <v>8950</v>
      </c>
      <c r="D185" s="528"/>
      <c r="E185" s="528">
        <v>8950</v>
      </c>
      <c r="F185" s="536"/>
      <c r="G185" s="536"/>
      <c r="H185" s="536"/>
      <c r="I185" s="537"/>
      <c r="J185" s="525">
        <f t="shared" si="24"/>
        <v>0</v>
      </c>
      <c r="K185" s="536"/>
      <c r="L185" s="536"/>
      <c r="M185" s="508"/>
      <c r="N185" s="508"/>
      <c r="O185" s="508"/>
      <c r="P185" s="508"/>
      <c r="Q185" s="508"/>
      <c r="R185" s="508"/>
      <c r="S185" s="509"/>
      <c r="T185" s="509"/>
      <c r="U185" s="509"/>
      <c r="V185" s="509"/>
      <c r="W185" s="508"/>
      <c r="X185" s="510"/>
    </row>
    <row r="186" spans="1:24" s="511" customFormat="1" ht="22.5" customHeight="1">
      <c r="A186" s="400">
        <v>13</v>
      </c>
      <c r="B186" s="388" t="s">
        <v>448</v>
      </c>
      <c r="C186" s="528">
        <f t="shared" si="19"/>
        <v>6504</v>
      </c>
      <c r="D186" s="528"/>
      <c r="E186" s="528">
        <v>6504</v>
      </c>
      <c r="F186" s="536"/>
      <c r="G186" s="536"/>
      <c r="H186" s="536"/>
      <c r="I186" s="537"/>
      <c r="J186" s="525">
        <f t="shared" si="24"/>
        <v>0</v>
      </c>
      <c r="K186" s="536"/>
      <c r="L186" s="536"/>
      <c r="M186" s="508"/>
      <c r="N186" s="508"/>
      <c r="O186" s="508"/>
      <c r="P186" s="508"/>
      <c r="Q186" s="508"/>
      <c r="R186" s="508"/>
      <c r="S186" s="509"/>
      <c r="T186" s="509"/>
      <c r="U186" s="509"/>
      <c r="V186" s="509"/>
      <c r="W186" s="508"/>
      <c r="X186" s="510"/>
    </row>
    <row r="187" spans="1:24" s="511" customFormat="1" ht="22.5" customHeight="1">
      <c r="A187" s="400">
        <v>14</v>
      </c>
      <c r="B187" s="388" t="s">
        <v>582</v>
      </c>
      <c r="C187" s="528">
        <f t="shared" si="19"/>
        <v>6216</v>
      </c>
      <c r="D187" s="528"/>
      <c r="E187" s="528">
        <v>6216</v>
      </c>
      <c r="F187" s="536"/>
      <c r="G187" s="536"/>
      <c r="H187" s="536"/>
      <c r="I187" s="537"/>
      <c r="J187" s="525">
        <f t="shared" si="24"/>
        <v>0</v>
      </c>
      <c r="K187" s="536"/>
      <c r="L187" s="536"/>
      <c r="M187" s="508"/>
      <c r="N187" s="508"/>
      <c r="O187" s="508"/>
      <c r="P187" s="508"/>
      <c r="Q187" s="508"/>
      <c r="R187" s="508"/>
      <c r="S187" s="509"/>
      <c r="T187" s="509"/>
      <c r="U187" s="509"/>
      <c r="V187" s="509"/>
      <c r="W187" s="508"/>
      <c r="X187" s="510"/>
    </row>
    <row r="188" spans="1:24" s="511" customFormat="1" ht="22.5" customHeight="1">
      <c r="A188" s="400">
        <v>15</v>
      </c>
      <c r="B188" s="388" t="s">
        <v>878</v>
      </c>
      <c r="C188" s="528">
        <f t="shared" si="19"/>
        <v>5053</v>
      </c>
      <c r="D188" s="528"/>
      <c r="E188" s="528">
        <v>5053</v>
      </c>
      <c r="F188" s="536"/>
      <c r="G188" s="536"/>
      <c r="H188" s="536"/>
      <c r="I188" s="537"/>
      <c r="J188" s="525">
        <f t="shared" si="24"/>
        <v>0</v>
      </c>
      <c r="K188" s="536"/>
      <c r="L188" s="536"/>
      <c r="M188" s="508"/>
      <c r="N188" s="508"/>
      <c r="O188" s="508"/>
      <c r="P188" s="508"/>
      <c r="Q188" s="508"/>
      <c r="R188" s="508"/>
      <c r="S188" s="509"/>
      <c r="T188" s="509"/>
      <c r="U188" s="509"/>
      <c r="V188" s="509"/>
      <c r="W188" s="508"/>
      <c r="X188" s="510"/>
    </row>
    <row r="189" spans="1:24" s="511" customFormat="1" ht="22.5" customHeight="1">
      <c r="A189" s="400">
        <v>16</v>
      </c>
      <c r="B189" s="556" t="s">
        <v>940</v>
      </c>
      <c r="C189" s="528">
        <f t="shared" si="19"/>
        <v>8254</v>
      </c>
      <c r="D189" s="528"/>
      <c r="E189" s="528">
        <v>8254</v>
      </c>
      <c r="F189" s="536"/>
      <c r="G189" s="536"/>
      <c r="H189" s="536"/>
      <c r="I189" s="537"/>
      <c r="J189" s="525">
        <f t="shared" si="24"/>
        <v>0</v>
      </c>
      <c r="K189" s="536"/>
      <c r="L189" s="536"/>
      <c r="M189" s="508"/>
      <c r="N189" s="508"/>
      <c r="O189" s="508"/>
      <c r="P189" s="508"/>
      <c r="Q189" s="508"/>
      <c r="R189" s="508"/>
      <c r="S189" s="509"/>
      <c r="T189" s="509"/>
      <c r="U189" s="509"/>
      <c r="V189" s="509"/>
      <c r="W189" s="508"/>
      <c r="X189" s="510"/>
    </row>
    <row r="190" spans="1:24" s="511" customFormat="1" ht="22.5" customHeight="1">
      <c r="A190" s="400">
        <v>17</v>
      </c>
      <c r="B190" s="388" t="s">
        <v>879</v>
      </c>
      <c r="C190" s="528">
        <f t="shared" si="19"/>
        <v>14589</v>
      </c>
      <c r="D190" s="528"/>
      <c r="E190" s="528">
        <v>14589</v>
      </c>
      <c r="F190" s="536"/>
      <c r="G190" s="536"/>
      <c r="H190" s="536"/>
      <c r="I190" s="537"/>
      <c r="J190" s="525">
        <f t="shared" si="24"/>
        <v>0</v>
      </c>
      <c r="K190" s="536"/>
      <c r="L190" s="536"/>
      <c r="M190" s="508"/>
      <c r="N190" s="508"/>
      <c r="O190" s="508"/>
      <c r="P190" s="508"/>
      <c r="Q190" s="508"/>
      <c r="R190" s="508"/>
      <c r="S190" s="509"/>
      <c r="T190" s="509"/>
      <c r="U190" s="509"/>
      <c r="V190" s="509"/>
      <c r="W190" s="508"/>
      <c r="X190" s="510"/>
    </row>
    <row r="191" spans="1:24" s="511" customFormat="1" ht="22.5" customHeight="1">
      <c r="A191" s="400">
        <v>18</v>
      </c>
      <c r="B191" s="388" t="s">
        <v>880</v>
      </c>
      <c r="C191" s="528">
        <f t="shared" si="19"/>
        <v>16477</v>
      </c>
      <c r="D191" s="528"/>
      <c r="E191" s="528">
        <v>16477</v>
      </c>
      <c r="F191" s="536"/>
      <c r="G191" s="536"/>
      <c r="H191" s="536"/>
      <c r="I191" s="537"/>
      <c r="J191" s="525">
        <f t="shared" si="24"/>
        <v>0</v>
      </c>
      <c r="K191" s="536"/>
      <c r="L191" s="536"/>
      <c r="M191" s="508"/>
      <c r="N191" s="508"/>
      <c r="O191" s="508"/>
      <c r="P191" s="508"/>
      <c r="Q191" s="508"/>
      <c r="R191" s="508"/>
      <c r="S191" s="509"/>
      <c r="T191" s="509"/>
      <c r="U191" s="509"/>
      <c r="V191" s="509"/>
      <c r="W191" s="508"/>
      <c r="X191" s="510"/>
    </row>
    <row r="192" spans="1:24" s="511" customFormat="1" ht="22.5" customHeight="1">
      <c r="A192" s="400">
        <v>19</v>
      </c>
      <c r="B192" s="388" t="s">
        <v>881</v>
      </c>
      <c r="C192" s="528">
        <f t="shared" si="19"/>
        <v>11517</v>
      </c>
      <c r="D192" s="528"/>
      <c r="E192" s="528">
        <v>11517</v>
      </c>
      <c r="F192" s="536"/>
      <c r="G192" s="536"/>
      <c r="H192" s="536"/>
      <c r="I192" s="537"/>
      <c r="J192" s="525">
        <f t="shared" si="24"/>
        <v>0</v>
      </c>
      <c r="K192" s="536"/>
      <c r="L192" s="536"/>
      <c r="M192" s="508"/>
      <c r="N192" s="508"/>
      <c r="O192" s="508"/>
      <c r="P192" s="508"/>
      <c r="Q192" s="508"/>
      <c r="R192" s="508"/>
      <c r="S192" s="509"/>
      <c r="T192" s="509"/>
      <c r="U192" s="509"/>
      <c r="V192" s="509"/>
      <c r="W192" s="508"/>
      <c r="X192" s="510"/>
    </row>
    <row r="193" spans="1:24" s="446" customFormat="1" ht="22.5" customHeight="1">
      <c r="A193" s="400">
        <v>20</v>
      </c>
      <c r="B193" s="388" t="s">
        <v>882</v>
      </c>
      <c r="C193" s="528">
        <f t="shared" si="19"/>
        <v>12900</v>
      </c>
      <c r="D193" s="528"/>
      <c r="E193" s="528">
        <v>12900</v>
      </c>
      <c r="F193" s="528"/>
      <c r="G193" s="528"/>
      <c r="H193" s="528"/>
      <c r="I193" s="528"/>
      <c r="J193" s="525">
        <f t="shared" si="23"/>
        <v>0</v>
      </c>
      <c r="K193" s="528"/>
      <c r="L193" s="528"/>
      <c r="M193" s="444"/>
      <c r="N193" s="444"/>
      <c r="O193" s="444"/>
      <c r="P193" s="444"/>
      <c r="Q193" s="444"/>
      <c r="R193" s="444"/>
      <c r="S193" s="444"/>
      <c r="T193" s="444"/>
      <c r="U193" s="444"/>
      <c r="V193" s="444"/>
      <c r="W193" s="444"/>
      <c r="X193" s="507"/>
    </row>
    <row r="194" spans="1:24" s="446" customFormat="1" ht="22.5" customHeight="1">
      <c r="A194" s="400">
        <v>21</v>
      </c>
      <c r="B194" s="388" t="s">
        <v>883</v>
      </c>
      <c r="C194" s="528">
        <f t="shared" si="19"/>
        <v>15948</v>
      </c>
      <c r="D194" s="528"/>
      <c r="E194" s="528">
        <v>15948</v>
      </c>
      <c r="F194" s="528"/>
      <c r="G194" s="528"/>
      <c r="H194" s="528"/>
      <c r="I194" s="528"/>
      <c r="J194" s="525">
        <f t="shared" si="23"/>
        <v>0</v>
      </c>
      <c r="K194" s="528"/>
      <c r="L194" s="528"/>
      <c r="M194" s="444"/>
      <c r="N194" s="444"/>
      <c r="O194" s="444"/>
      <c r="P194" s="444"/>
      <c r="Q194" s="444"/>
      <c r="R194" s="444"/>
      <c r="S194" s="444"/>
      <c r="T194" s="444"/>
      <c r="U194" s="444"/>
      <c r="V194" s="444"/>
      <c r="W194" s="444"/>
      <c r="X194" s="507"/>
    </row>
    <row r="195" spans="1:24" s="446" customFormat="1" ht="22.5" customHeight="1">
      <c r="A195" s="400">
        <v>22</v>
      </c>
      <c r="B195" s="388" t="s">
        <v>884</v>
      </c>
      <c r="C195" s="528">
        <f t="shared" si="19"/>
        <v>11562</v>
      </c>
      <c r="D195" s="528"/>
      <c r="E195" s="528">
        <v>11562</v>
      </c>
      <c r="F195" s="528"/>
      <c r="G195" s="528"/>
      <c r="H195" s="528"/>
      <c r="I195" s="528"/>
      <c r="J195" s="525">
        <f t="shared" si="23"/>
        <v>0</v>
      </c>
      <c r="K195" s="528"/>
      <c r="L195" s="528"/>
      <c r="M195" s="444"/>
      <c r="N195" s="444"/>
      <c r="O195" s="444"/>
      <c r="P195" s="444"/>
      <c r="Q195" s="444"/>
      <c r="R195" s="444"/>
      <c r="S195" s="444"/>
      <c r="T195" s="444"/>
      <c r="U195" s="444"/>
      <c r="V195" s="444"/>
      <c r="W195" s="444"/>
      <c r="X195" s="507"/>
    </row>
    <row r="196" spans="1:24" s="446" customFormat="1" ht="22.5" customHeight="1">
      <c r="A196" s="400">
        <v>23</v>
      </c>
      <c r="B196" s="388" t="s">
        <v>885</v>
      </c>
      <c r="C196" s="528">
        <f t="shared" si="19"/>
        <v>8791</v>
      </c>
      <c r="D196" s="528"/>
      <c r="E196" s="528">
        <v>8791</v>
      </c>
      <c r="F196" s="528"/>
      <c r="G196" s="528"/>
      <c r="H196" s="528"/>
      <c r="I196" s="528"/>
      <c r="J196" s="525">
        <f t="shared" ref="J196:J220" si="25">K196+L196</f>
        <v>0</v>
      </c>
      <c r="K196" s="528"/>
      <c r="L196" s="528"/>
      <c r="M196" s="444"/>
      <c r="N196" s="444"/>
      <c r="O196" s="444"/>
      <c r="P196" s="444"/>
      <c r="Q196" s="444"/>
      <c r="R196" s="444"/>
      <c r="S196" s="444"/>
      <c r="T196" s="444"/>
      <c r="U196" s="444"/>
      <c r="V196" s="444"/>
      <c r="W196" s="444"/>
      <c r="X196" s="507"/>
    </row>
    <row r="197" spans="1:24" s="511" customFormat="1" ht="22.5" customHeight="1">
      <c r="A197" s="400">
        <v>24</v>
      </c>
      <c r="B197" s="388" t="s">
        <v>886</v>
      </c>
      <c r="C197" s="528">
        <f t="shared" si="19"/>
        <v>11097</v>
      </c>
      <c r="D197" s="528"/>
      <c r="E197" s="528">
        <v>11097</v>
      </c>
      <c r="F197" s="536"/>
      <c r="G197" s="536"/>
      <c r="H197" s="536"/>
      <c r="I197" s="537"/>
      <c r="J197" s="525">
        <f t="shared" ref="J197:J207" si="26">K197+L197</f>
        <v>0</v>
      </c>
      <c r="K197" s="536"/>
      <c r="L197" s="536"/>
      <c r="M197" s="508"/>
      <c r="N197" s="508"/>
      <c r="O197" s="508"/>
      <c r="P197" s="508"/>
      <c r="Q197" s="508"/>
      <c r="R197" s="508"/>
      <c r="S197" s="509"/>
      <c r="T197" s="509"/>
      <c r="U197" s="509"/>
      <c r="V197" s="509"/>
      <c r="W197" s="508"/>
      <c r="X197" s="510"/>
    </row>
    <row r="198" spans="1:24" s="511" customFormat="1" ht="22.5" customHeight="1">
      <c r="A198" s="400">
        <v>25</v>
      </c>
      <c r="B198" s="388" t="s">
        <v>887</v>
      </c>
      <c r="C198" s="528">
        <f t="shared" si="19"/>
        <v>6473</v>
      </c>
      <c r="D198" s="528"/>
      <c r="E198" s="528">
        <v>6473</v>
      </c>
      <c r="F198" s="536"/>
      <c r="G198" s="536"/>
      <c r="H198" s="536"/>
      <c r="I198" s="537"/>
      <c r="J198" s="525">
        <f t="shared" si="26"/>
        <v>0</v>
      </c>
      <c r="K198" s="536"/>
      <c r="L198" s="536"/>
      <c r="M198" s="508"/>
      <c r="N198" s="508"/>
      <c r="O198" s="508"/>
      <c r="P198" s="508"/>
      <c r="Q198" s="508"/>
      <c r="R198" s="508"/>
      <c r="S198" s="509"/>
      <c r="T198" s="509"/>
      <c r="U198" s="509"/>
      <c r="V198" s="509"/>
      <c r="W198" s="508"/>
      <c r="X198" s="510"/>
    </row>
    <row r="199" spans="1:24" s="511" customFormat="1" ht="22.5" customHeight="1">
      <c r="A199" s="400">
        <v>26</v>
      </c>
      <c r="B199" s="388" t="s">
        <v>888</v>
      </c>
      <c r="C199" s="528">
        <f t="shared" si="19"/>
        <v>4269</v>
      </c>
      <c r="D199" s="528"/>
      <c r="E199" s="528">
        <v>4269</v>
      </c>
      <c r="F199" s="536"/>
      <c r="G199" s="536"/>
      <c r="H199" s="536"/>
      <c r="I199" s="537"/>
      <c r="J199" s="525">
        <f t="shared" si="26"/>
        <v>0</v>
      </c>
      <c r="K199" s="536"/>
      <c r="L199" s="536"/>
      <c r="M199" s="508"/>
      <c r="N199" s="508"/>
      <c r="O199" s="508"/>
      <c r="P199" s="508"/>
      <c r="Q199" s="508"/>
      <c r="R199" s="508"/>
      <c r="S199" s="509"/>
      <c r="T199" s="509"/>
      <c r="U199" s="509"/>
      <c r="V199" s="509"/>
      <c r="W199" s="508"/>
      <c r="X199" s="510"/>
    </row>
    <row r="200" spans="1:24" s="511" customFormat="1" ht="22.5" customHeight="1">
      <c r="A200" s="400">
        <v>27</v>
      </c>
      <c r="B200" s="388" t="s">
        <v>889</v>
      </c>
      <c r="C200" s="528">
        <f t="shared" si="19"/>
        <v>10957</v>
      </c>
      <c r="D200" s="528"/>
      <c r="E200" s="528">
        <v>10957</v>
      </c>
      <c r="F200" s="536"/>
      <c r="G200" s="536"/>
      <c r="H200" s="536"/>
      <c r="I200" s="537"/>
      <c r="J200" s="525">
        <f t="shared" si="26"/>
        <v>0</v>
      </c>
      <c r="K200" s="536"/>
      <c r="L200" s="536"/>
      <c r="M200" s="508"/>
      <c r="N200" s="508"/>
      <c r="O200" s="508"/>
      <c r="P200" s="508"/>
      <c r="Q200" s="508"/>
      <c r="R200" s="508"/>
      <c r="S200" s="509"/>
      <c r="T200" s="509"/>
      <c r="U200" s="509"/>
      <c r="V200" s="509"/>
      <c r="W200" s="508"/>
      <c r="X200" s="510"/>
    </row>
    <row r="201" spans="1:24" s="511" customFormat="1" ht="22.5" customHeight="1">
      <c r="A201" s="400">
        <v>28</v>
      </c>
      <c r="B201" s="388" t="s">
        <v>890</v>
      </c>
      <c r="C201" s="528">
        <f t="shared" si="19"/>
        <v>7792</v>
      </c>
      <c r="D201" s="528"/>
      <c r="E201" s="528">
        <v>7792</v>
      </c>
      <c r="F201" s="536"/>
      <c r="G201" s="536"/>
      <c r="H201" s="536"/>
      <c r="I201" s="537"/>
      <c r="J201" s="525">
        <f t="shared" si="26"/>
        <v>0</v>
      </c>
      <c r="K201" s="536"/>
      <c r="L201" s="536"/>
      <c r="M201" s="508"/>
      <c r="N201" s="508"/>
      <c r="O201" s="508"/>
      <c r="P201" s="508"/>
      <c r="Q201" s="508"/>
      <c r="R201" s="508"/>
      <c r="S201" s="509"/>
      <c r="T201" s="509"/>
      <c r="U201" s="509"/>
      <c r="V201" s="509"/>
      <c r="W201" s="508"/>
      <c r="X201" s="510"/>
    </row>
    <row r="202" spans="1:24" s="511" customFormat="1" ht="22.5" customHeight="1">
      <c r="A202" s="400">
        <v>29</v>
      </c>
      <c r="B202" s="388" t="s">
        <v>891</v>
      </c>
      <c r="C202" s="528">
        <f t="shared" si="19"/>
        <v>6971</v>
      </c>
      <c r="D202" s="528"/>
      <c r="E202" s="528">
        <v>6971</v>
      </c>
      <c r="F202" s="536"/>
      <c r="G202" s="536"/>
      <c r="H202" s="536"/>
      <c r="I202" s="537"/>
      <c r="J202" s="525">
        <f t="shared" si="26"/>
        <v>0</v>
      </c>
      <c r="K202" s="536"/>
      <c r="L202" s="536"/>
      <c r="M202" s="508"/>
      <c r="N202" s="508"/>
      <c r="O202" s="508"/>
      <c r="P202" s="508"/>
      <c r="Q202" s="508"/>
      <c r="R202" s="508"/>
      <c r="S202" s="509"/>
      <c r="T202" s="509"/>
      <c r="U202" s="509"/>
      <c r="V202" s="509"/>
      <c r="W202" s="508"/>
      <c r="X202" s="510"/>
    </row>
    <row r="203" spans="1:24" s="511" customFormat="1" ht="22.5" customHeight="1">
      <c r="A203" s="400">
        <v>30</v>
      </c>
      <c r="B203" s="388" t="s">
        <v>892</v>
      </c>
      <c r="C203" s="528">
        <f t="shared" si="19"/>
        <v>4686</v>
      </c>
      <c r="D203" s="528"/>
      <c r="E203" s="528">
        <v>4686</v>
      </c>
      <c r="F203" s="536"/>
      <c r="G203" s="536"/>
      <c r="H203" s="536"/>
      <c r="I203" s="537"/>
      <c r="J203" s="525">
        <f t="shared" si="26"/>
        <v>0</v>
      </c>
      <c r="K203" s="536"/>
      <c r="L203" s="536"/>
      <c r="M203" s="508"/>
      <c r="N203" s="508"/>
      <c r="O203" s="508"/>
      <c r="P203" s="508"/>
      <c r="Q203" s="508"/>
      <c r="R203" s="508"/>
      <c r="S203" s="509"/>
      <c r="T203" s="509"/>
      <c r="U203" s="509"/>
      <c r="V203" s="509"/>
      <c r="W203" s="508"/>
      <c r="X203" s="510"/>
    </row>
    <row r="204" spans="1:24" s="511" customFormat="1" ht="22.5" customHeight="1">
      <c r="A204" s="400">
        <v>31</v>
      </c>
      <c r="B204" s="388" t="s">
        <v>893</v>
      </c>
      <c r="C204" s="528">
        <f t="shared" si="19"/>
        <v>6795</v>
      </c>
      <c r="D204" s="528"/>
      <c r="E204" s="528">
        <v>6795</v>
      </c>
      <c r="F204" s="536"/>
      <c r="G204" s="536"/>
      <c r="H204" s="536"/>
      <c r="I204" s="537"/>
      <c r="J204" s="525">
        <f t="shared" si="26"/>
        <v>0</v>
      </c>
      <c r="K204" s="536"/>
      <c r="L204" s="536"/>
      <c r="M204" s="508"/>
      <c r="N204" s="508"/>
      <c r="O204" s="508"/>
      <c r="P204" s="508"/>
      <c r="Q204" s="508"/>
      <c r="R204" s="508"/>
      <c r="S204" s="509"/>
      <c r="T204" s="509"/>
      <c r="U204" s="509"/>
      <c r="V204" s="509"/>
      <c r="W204" s="508"/>
      <c r="X204" s="510"/>
    </row>
    <row r="205" spans="1:24" s="511" customFormat="1" ht="22.5" customHeight="1">
      <c r="A205" s="400">
        <v>32</v>
      </c>
      <c r="B205" s="388" t="s">
        <v>894</v>
      </c>
      <c r="C205" s="528">
        <f t="shared" si="19"/>
        <v>9690</v>
      </c>
      <c r="D205" s="528"/>
      <c r="E205" s="528">
        <v>9690</v>
      </c>
      <c r="F205" s="536"/>
      <c r="G205" s="536"/>
      <c r="H205" s="536"/>
      <c r="I205" s="537"/>
      <c r="J205" s="525">
        <f t="shared" si="26"/>
        <v>0</v>
      </c>
      <c r="K205" s="536"/>
      <c r="L205" s="536"/>
      <c r="M205" s="508"/>
      <c r="N205" s="508"/>
      <c r="O205" s="508"/>
      <c r="P205" s="508"/>
      <c r="Q205" s="508"/>
      <c r="R205" s="508"/>
      <c r="S205" s="509"/>
      <c r="T205" s="509"/>
      <c r="U205" s="509"/>
      <c r="V205" s="509"/>
      <c r="W205" s="508"/>
      <c r="X205" s="510"/>
    </row>
    <row r="206" spans="1:24" s="511" customFormat="1" ht="22.5" customHeight="1">
      <c r="A206" s="400">
        <v>33</v>
      </c>
      <c r="B206" s="388" t="s">
        <v>895</v>
      </c>
      <c r="C206" s="528">
        <f t="shared" si="19"/>
        <v>7793</v>
      </c>
      <c r="D206" s="528"/>
      <c r="E206" s="528">
        <v>7793</v>
      </c>
      <c r="F206" s="536"/>
      <c r="G206" s="536"/>
      <c r="H206" s="536"/>
      <c r="I206" s="537"/>
      <c r="J206" s="525">
        <f t="shared" si="26"/>
        <v>0</v>
      </c>
      <c r="K206" s="536"/>
      <c r="L206" s="536"/>
      <c r="M206" s="508"/>
      <c r="N206" s="508"/>
      <c r="O206" s="508"/>
      <c r="P206" s="508"/>
      <c r="Q206" s="508"/>
      <c r="R206" s="508"/>
      <c r="S206" s="509"/>
      <c r="T206" s="509"/>
      <c r="U206" s="509"/>
      <c r="V206" s="509"/>
      <c r="W206" s="508"/>
      <c r="X206" s="510"/>
    </row>
    <row r="207" spans="1:24" s="511" customFormat="1" ht="22.5" customHeight="1">
      <c r="A207" s="400">
        <v>34</v>
      </c>
      <c r="B207" s="388" t="s">
        <v>896</v>
      </c>
      <c r="C207" s="528">
        <f t="shared" ref="C207:C225" si="27">SUM(D207:J207)</f>
        <v>7687</v>
      </c>
      <c r="D207" s="528"/>
      <c r="E207" s="528">
        <v>7687</v>
      </c>
      <c r="F207" s="536"/>
      <c r="G207" s="536"/>
      <c r="H207" s="536"/>
      <c r="I207" s="537"/>
      <c r="J207" s="525">
        <f t="shared" si="26"/>
        <v>0</v>
      </c>
      <c r="K207" s="536"/>
      <c r="L207" s="536"/>
      <c r="M207" s="508"/>
      <c r="N207" s="508"/>
      <c r="O207" s="508"/>
      <c r="P207" s="508"/>
      <c r="Q207" s="508"/>
      <c r="R207" s="508"/>
      <c r="S207" s="509"/>
      <c r="T207" s="509"/>
      <c r="U207" s="509"/>
      <c r="V207" s="509"/>
      <c r="W207" s="508"/>
      <c r="X207" s="510"/>
    </row>
    <row r="208" spans="1:24" s="446" customFormat="1" ht="22.5" customHeight="1">
      <c r="A208" s="400">
        <v>35</v>
      </c>
      <c r="B208" s="388" t="s">
        <v>897</v>
      </c>
      <c r="C208" s="528">
        <f t="shared" si="27"/>
        <v>6855</v>
      </c>
      <c r="D208" s="528"/>
      <c r="E208" s="528">
        <v>6855</v>
      </c>
      <c r="F208" s="528"/>
      <c r="G208" s="528"/>
      <c r="H208" s="528"/>
      <c r="I208" s="528"/>
      <c r="J208" s="525">
        <f t="shared" si="25"/>
        <v>0</v>
      </c>
      <c r="K208" s="528"/>
      <c r="L208" s="528"/>
      <c r="M208" s="444"/>
      <c r="N208" s="444"/>
      <c r="O208" s="444"/>
      <c r="P208" s="444"/>
      <c r="Q208" s="444"/>
      <c r="R208" s="444"/>
      <c r="S208" s="444"/>
      <c r="T208" s="444"/>
      <c r="U208" s="444"/>
      <c r="V208" s="444"/>
      <c r="W208" s="444"/>
      <c r="X208" s="507"/>
    </row>
    <row r="209" spans="1:24" s="446" customFormat="1" ht="22.5" customHeight="1">
      <c r="A209" s="400">
        <v>36</v>
      </c>
      <c r="B209" s="388" t="s">
        <v>898</v>
      </c>
      <c r="C209" s="528">
        <f t="shared" si="27"/>
        <v>5831</v>
      </c>
      <c r="D209" s="528"/>
      <c r="E209" s="528">
        <v>5831</v>
      </c>
      <c r="F209" s="528"/>
      <c r="G209" s="528"/>
      <c r="H209" s="528"/>
      <c r="I209" s="528"/>
      <c r="J209" s="525">
        <f t="shared" si="25"/>
        <v>0</v>
      </c>
      <c r="K209" s="528"/>
      <c r="L209" s="528"/>
      <c r="M209" s="444"/>
      <c r="N209" s="444"/>
      <c r="O209" s="444"/>
      <c r="P209" s="444"/>
      <c r="Q209" s="444"/>
      <c r="R209" s="444"/>
      <c r="S209" s="444"/>
      <c r="T209" s="444"/>
      <c r="U209" s="444"/>
      <c r="V209" s="444"/>
      <c r="W209" s="444"/>
      <c r="X209" s="507"/>
    </row>
    <row r="210" spans="1:24" s="446" customFormat="1" ht="22.5" customHeight="1">
      <c r="A210" s="400">
        <v>37</v>
      </c>
      <c r="B210" s="388" t="s">
        <v>899</v>
      </c>
      <c r="C210" s="528">
        <f t="shared" si="27"/>
        <v>6042</v>
      </c>
      <c r="D210" s="528"/>
      <c r="E210" s="528">
        <v>6042</v>
      </c>
      <c r="F210" s="528"/>
      <c r="G210" s="528"/>
      <c r="H210" s="528"/>
      <c r="I210" s="528"/>
      <c r="J210" s="525">
        <f t="shared" si="25"/>
        <v>0</v>
      </c>
      <c r="K210" s="528"/>
      <c r="L210" s="528"/>
      <c r="M210" s="444"/>
      <c r="N210" s="444"/>
      <c r="O210" s="444"/>
      <c r="P210" s="444"/>
      <c r="Q210" s="444"/>
      <c r="R210" s="444"/>
      <c r="S210" s="444"/>
      <c r="T210" s="444"/>
      <c r="U210" s="444"/>
      <c r="V210" s="444"/>
      <c r="W210" s="444"/>
      <c r="X210" s="507"/>
    </row>
    <row r="211" spans="1:24" s="511" customFormat="1" ht="22.5" customHeight="1">
      <c r="A211" s="400">
        <v>38</v>
      </c>
      <c r="B211" s="388" t="s">
        <v>900</v>
      </c>
      <c r="C211" s="528">
        <f t="shared" si="27"/>
        <v>10128</v>
      </c>
      <c r="D211" s="528"/>
      <c r="E211" s="528">
        <v>10128</v>
      </c>
      <c r="F211" s="536"/>
      <c r="G211" s="536"/>
      <c r="H211" s="536"/>
      <c r="I211" s="537"/>
      <c r="J211" s="525">
        <f t="shared" si="25"/>
        <v>0</v>
      </c>
      <c r="K211" s="536"/>
      <c r="L211" s="536"/>
      <c r="M211" s="508"/>
      <c r="N211" s="508"/>
      <c r="O211" s="508"/>
      <c r="P211" s="508"/>
      <c r="Q211" s="508"/>
      <c r="R211" s="508"/>
      <c r="S211" s="509"/>
      <c r="T211" s="509"/>
      <c r="U211" s="509"/>
      <c r="V211" s="509"/>
      <c r="W211" s="508"/>
      <c r="X211" s="510"/>
    </row>
    <row r="212" spans="1:24" s="511" customFormat="1" ht="22.5" customHeight="1">
      <c r="A212" s="400">
        <v>39</v>
      </c>
      <c r="B212" s="388" t="s">
        <v>901</v>
      </c>
      <c r="C212" s="528">
        <f t="shared" si="27"/>
        <v>5277</v>
      </c>
      <c r="D212" s="528"/>
      <c r="E212" s="528">
        <v>5277</v>
      </c>
      <c r="F212" s="536"/>
      <c r="G212" s="536"/>
      <c r="H212" s="536"/>
      <c r="I212" s="537"/>
      <c r="J212" s="525">
        <f t="shared" si="25"/>
        <v>0</v>
      </c>
      <c r="K212" s="536"/>
      <c r="L212" s="536"/>
      <c r="M212" s="508"/>
      <c r="N212" s="508"/>
      <c r="O212" s="508"/>
      <c r="P212" s="508"/>
      <c r="Q212" s="508"/>
      <c r="R212" s="508"/>
      <c r="S212" s="509"/>
      <c r="T212" s="509"/>
      <c r="U212" s="509"/>
      <c r="V212" s="509"/>
      <c r="W212" s="508"/>
      <c r="X212" s="510"/>
    </row>
    <row r="213" spans="1:24" s="511" customFormat="1" ht="22.5" customHeight="1">
      <c r="A213" s="400">
        <v>40</v>
      </c>
      <c r="B213" s="388" t="s">
        <v>902</v>
      </c>
      <c r="C213" s="528">
        <f t="shared" si="27"/>
        <v>5520</v>
      </c>
      <c r="D213" s="528"/>
      <c r="E213" s="528">
        <v>5520</v>
      </c>
      <c r="F213" s="536"/>
      <c r="G213" s="536"/>
      <c r="H213" s="536"/>
      <c r="I213" s="537"/>
      <c r="J213" s="525">
        <f t="shared" si="25"/>
        <v>0</v>
      </c>
      <c r="K213" s="536"/>
      <c r="L213" s="536"/>
      <c r="M213" s="508"/>
      <c r="N213" s="508"/>
      <c r="O213" s="508"/>
      <c r="P213" s="508"/>
      <c r="Q213" s="508"/>
      <c r="R213" s="508"/>
      <c r="S213" s="509"/>
      <c r="T213" s="509"/>
      <c r="U213" s="509"/>
      <c r="V213" s="509"/>
      <c r="W213" s="508"/>
      <c r="X213" s="510"/>
    </row>
    <row r="214" spans="1:24" s="511" customFormat="1" ht="22.5" customHeight="1">
      <c r="A214" s="400">
        <v>41</v>
      </c>
      <c r="B214" s="388" t="s">
        <v>903</v>
      </c>
      <c r="C214" s="528">
        <f t="shared" si="27"/>
        <v>8828</v>
      </c>
      <c r="D214" s="528"/>
      <c r="E214" s="528">
        <v>8828</v>
      </c>
      <c r="F214" s="536"/>
      <c r="G214" s="536"/>
      <c r="H214" s="536"/>
      <c r="I214" s="537"/>
      <c r="J214" s="525">
        <f t="shared" si="25"/>
        <v>0</v>
      </c>
      <c r="K214" s="536"/>
      <c r="L214" s="536"/>
      <c r="M214" s="508"/>
      <c r="N214" s="508"/>
      <c r="O214" s="508"/>
      <c r="P214" s="508"/>
      <c r="Q214" s="508"/>
      <c r="R214" s="508"/>
      <c r="S214" s="509"/>
      <c r="T214" s="509"/>
      <c r="U214" s="509"/>
      <c r="V214" s="509"/>
      <c r="W214" s="508"/>
      <c r="X214" s="510"/>
    </row>
    <row r="215" spans="1:24" s="511" customFormat="1" ht="22.5" customHeight="1">
      <c r="A215" s="400">
        <v>42</v>
      </c>
      <c r="B215" s="388" t="s">
        <v>904</v>
      </c>
      <c r="C215" s="528">
        <f t="shared" si="27"/>
        <v>7310</v>
      </c>
      <c r="D215" s="528"/>
      <c r="E215" s="528">
        <v>7310</v>
      </c>
      <c r="F215" s="536"/>
      <c r="G215" s="536"/>
      <c r="H215" s="536"/>
      <c r="I215" s="537"/>
      <c r="J215" s="525">
        <f t="shared" si="25"/>
        <v>0</v>
      </c>
      <c r="K215" s="536"/>
      <c r="L215" s="536"/>
      <c r="M215" s="508"/>
      <c r="N215" s="508"/>
      <c r="O215" s="508"/>
      <c r="P215" s="508"/>
      <c r="Q215" s="508"/>
      <c r="R215" s="508"/>
      <c r="S215" s="509"/>
      <c r="T215" s="509"/>
      <c r="U215" s="509"/>
      <c r="V215" s="509"/>
      <c r="W215" s="508"/>
      <c r="X215" s="510"/>
    </row>
    <row r="216" spans="1:24" s="511" customFormat="1" ht="22.5" customHeight="1">
      <c r="A216" s="400">
        <v>43</v>
      </c>
      <c r="B216" s="388" t="s">
        <v>905</v>
      </c>
      <c r="C216" s="528">
        <f t="shared" si="27"/>
        <v>6880</v>
      </c>
      <c r="D216" s="528"/>
      <c r="E216" s="528">
        <v>6880</v>
      </c>
      <c r="F216" s="536"/>
      <c r="G216" s="536"/>
      <c r="H216" s="536"/>
      <c r="I216" s="537"/>
      <c r="J216" s="525">
        <f t="shared" si="25"/>
        <v>0</v>
      </c>
      <c r="K216" s="536"/>
      <c r="L216" s="536"/>
      <c r="M216" s="508"/>
      <c r="N216" s="508"/>
      <c r="O216" s="508"/>
      <c r="P216" s="508"/>
      <c r="Q216" s="508"/>
      <c r="R216" s="508"/>
      <c r="S216" s="509"/>
      <c r="T216" s="509"/>
      <c r="U216" s="509"/>
      <c r="V216" s="509"/>
      <c r="W216" s="508"/>
      <c r="X216" s="510"/>
    </row>
    <row r="217" spans="1:24" s="511" customFormat="1" ht="22.5" customHeight="1">
      <c r="A217" s="400">
        <v>44</v>
      </c>
      <c r="B217" s="388" t="s">
        <v>444</v>
      </c>
      <c r="C217" s="528">
        <f t="shared" si="27"/>
        <v>7111</v>
      </c>
      <c r="D217" s="528"/>
      <c r="E217" s="528">
        <v>7111</v>
      </c>
      <c r="F217" s="536"/>
      <c r="G217" s="536"/>
      <c r="H217" s="536"/>
      <c r="I217" s="537"/>
      <c r="J217" s="525">
        <f t="shared" si="25"/>
        <v>0</v>
      </c>
      <c r="K217" s="536"/>
      <c r="L217" s="536"/>
      <c r="M217" s="508"/>
      <c r="N217" s="508"/>
      <c r="O217" s="508"/>
      <c r="P217" s="508"/>
      <c r="Q217" s="508"/>
      <c r="R217" s="508"/>
      <c r="S217" s="509"/>
      <c r="T217" s="509"/>
      <c r="U217" s="509"/>
      <c r="V217" s="509"/>
      <c r="W217" s="508"/>
      <c r="X217" s="510"/>
    </row>
    <row r="218" spans="1:24" s="511" customFormat="1" ht="22.5" customHeight="1">
      <c r="A218" s="400">
        <v>45</v>
      </c>
      <c r="B218" s="388" t="s">
        <v>445</v>
      </c>
      <c r="C218" s="528">
        <f t="shared" si="27"/>
        <v>6596</v>
      </c>
      <c r="D218" s="528"/>
      <c r="E218" s="528">
        <v>6596</v>
      </c>
      <c r="F218" s="536"/>
      <c r="G218" s="536"/>
      <c r="H218" s="536"/>
      <c r="I218" s="537"/>
      <c r="J218" s="525">
        <f t="shared" si="25"/>
        <v>0</v>
      </c>
      <c r="K218" s="536"/>
      <c r="L218" s="536"/>
      <c r="M218" s="508"/>
      <c r="N218" s="508"/>
      <c r="O218" s="508"/>
      <c r="P218" s="508"/>
      <c r="Q218" s="508"/>
      <c r="R218" s="508"/>
      <c r="S218" s="509"/>
      <c r="T218" s="509"/>
      <c r="U218" s="509"/>
      <c r="V218" s="509"/>
      <c r="W218" s="508"/>
      <c r="X218" s="510"/>
    </row>
    <row r="219" spans="1:24" s="511" customFormat="1" ht="22.5" customHeight="1">
      <c r="A219" s="400">
        <v>46</v>
      </c>
      <c r="B219" s="388" t="s">
        <v>446</v>
      </c>
      <c r="C219" s="528">
        <f t="shared" si="27"/>
        <v>4764</v>
      </c>
      <c r="D219" s="528"/>
      <c r="E219" s="528">
        <v>4764</v>
      </c>
      <c r="F219" s="536"/>
      <c r="G219" s="536"/>
      <c r="H219" s="536"/>
      <c r="I219" s="537"/>
      <c r="J219" s="525">
        <f t="shared" si="25"/>
        <v>0</v>
      </c>
      <c r="K219" s="536"/>
      <c r="L219" s="536"/>
      <c r="M219" s="508"/>
      <c r="N219" s="508"/>
      <c r="O219" s="508"/>
      <c r="P219" s="508"/>
      <c r="Q219" s="508"/>
      <c r="R219" s="508"/>
      <c r="S219" s="509"/>
      <c r="T219" s="509"/>
      <c r="U219" s="509"/>
      <c r="V219" s="509"/>
      <c r="W219" s="508"/>
      <c r="X219" s="510"/>
    </row>
    <row r="220" spans="1:24" s="511" customFormat="1" ht="25.5" customHeight="1">
      <c r="A220" s="400">
        <v>47</v>
      </c>
      <c r="B220" s="388" t="s">
        <v>447</v>
      </c>
      <c r="C220" s="528">
        <f t="shared" si="27"/>
        <v>5532</v>
      </c>
      <c r="D220" s="528"/>
      <c r="E220" s="528">
        <v>5532</v>
      </c>
      <c r="F220" s="536"/>
      <c r="G220" s="536"/>
      <c r="H220" s="536"/>
      <c r="I220" s="537"/>
      <c r="J220" s="525">
        <f t="shared" si="25"/>
        <v>0</v>
      </c>
      <c r="K220" s="536"/>
      <c r="L220" s="536"/>
      <c r="M220" s="508"/>
      <c r="N220" s="508"/>
      <c r="O220" s="508"/>
      <c r="P220" s="508"/>
      <c r="Q220" s="508"/>
      <c r="R220" s="508"/>
      <c r="S220" s="509"/>
      <c r="T220" s="509"/>
      <c r="U220" s="509"/>
      <c r="V220" s="509"/>
      <c r="W220" s="508"/>
      <c r="X220" s="510"/>
    </row>
    <row r="221" spans="1:24" s="435" customFormat="1" ht="22.5" customHeight="1">
      <c r="A221" s="433" t="s">
        <v>635</v>
      </c>
      <c r="B221" s="527" t="s">
        <v>586</v>
      </c>
      <c r="C221" s="524">
        <f t="shared" si="27"/>
        <v>3700</v>
      </c>
      <c r="D221" s="524"/>
      <c r="E221" s="524">
        <f>'Biểu 4 -34 '!C22+'Biểu 4 -34 '!C23</f>
        <v>3700</v>
      </c>
      <c r="F221" s="524"/>
      <c r="G221" s="524"/>
      <c r="H221" s="524"/>
      <c r="I221" s="524"/>
      <c r="J221" s="524"/>
      <c r="K221" s="524"/>
      <c r="L221" s="524"/>
      <c r="M221" s="434"/>
      <c r="N221" s="434"/>
      <c r="O221" s="434"/>
      <c r="P221" s="434"/>
      <c r="Q221" s="434"/>
      <c r="R221" s="434"/>
      <c r="S221" s="434"/>
      <c r="T221" s="434"/>
      <c r="U221" s="434"/>
      <c r="V221" s="434"/>
      <c r="W221" s="434"/>
      <c r="X221" s="506"/>
    </row>
    <row r="222" spans="1:24" s="435" customFormat="1" ht="22.5" customHeight="1">
      <c r="A222" s="433" t="s">
        <v>639</v>
      </c>
      <c r="B222" s="527" t="s">
        <v>855</v>
      </c>
      <c r="C222" s="524">
        <f t="shared" si="27"/>
        <v>4937</v>
      </c>
      <c r="D222" s="524"/>
      <c r="E222" s="524">
        <f>'Biểu 4 -34 '!C16</f>
        <v>4937</v>
      </c>
      <c r="F222" s="524"/>
      <c r="G222" s="524"/>
      <c r="H222" s="524"/>
      <c r="I222" s="524"/>
      <c r="J222" s="524"/>
      <c r="K222" s="524"/>
      <c r="L222" s="524"/>
      <c r="M222" s="434"/>
      <c r="N222" s="434"/>
      <c r="O222" s="434"/>
      <c r="P222" s="434"/>
      <c r="Q222" s="434"/>
      <c r="R222" s="434"/>
      <c r="S222" s="434"/>
      <c r="T222" s="434"/>
      <c r="U222" s="434"/>
      <c r="V222" s="434"/>
      <c r="W222" s="434"/>
      <c r="X222" s="506"/>
    </row>
    <row r="223" spans="1:24" s="435" customFormat="1" ht="26.25" customHeight="1">
      <c r="A223" s="433" t="s">
        <v>854</v>
      </c>
      <c r="B223" s="527" t="s">
        <v>72</v>
      </c>
      <c r="C223" s="524">
        <f t="shared" si="27"/>
        <v>3662</v>
      </c>
      <c r="D223" s="524"/>
      <c r="E223" s="524">
        <f>'Biểu 4 -34 '!C257</f>
        <v>3662</v>
      </c>
      <c r="F223" s="524"/>
      <c r="G223" s="524"/>
      <c r="H223" s="524"/>
      <c r="I223" s="524"/>
      <c r="J223" s="525"/>
      <c r="K223" s="524"/>
      <c r="L223" s="524"/>
      <c r="M223" s="434"/>
      <c r="N223" s="434"/>
      <c r="O223" s="434"/>
      <c r="P223" s="434"/>
      <c r="Q223" s="434"/>
      <c r="R223" s="434"/>
      <c r="S223" s="434"/>
      <c r="T223" s="434"/>
      <c r="U223" s="434"/>
      <c r="V223" s="434"/>
      <c r="W223" s="434"/>
      <c r="X223" s="506"/>
    </row>
    <row r="224" spans="1:24" s="435" customFormat="1" ht="24.75" customHeight="1">
      <c r="A224" s="433" t="s">
        <v>3</v>
      </c>
      <c r="B224" s="422" t="s">
        <v>57</v>
      </c>
      <c r="C224" s="524">
        <f t="shared" si="27"/>
        <v>18710</v>
      </c>
      <c r="D224" s="524"/>
      <c r="E224" s="524"/>
      <c r="F224" s="524"/>
      <c r="G224" s="524"/>
      <c r="H224" s="524">
        <v>18710</v>
      </c>
      <c r="I224" s="524"/>
      <c r="J224" s="525">
        <f t="shared" ref="J224:J225" si="28">K224+L224</f>
        <v>0</v>
      </c>
      <c r="K224" s="524"/>
      <c r="L224" s="524"/>
      <c r="M224" s="434"/>
      <c r="N224" s="434"/>
      <c r="O224" s="434"/>
      <c r="P224" s="434"/>
      <c r="Q224" s="434"/>
      <c r="R224" s="434"/>
      <c r="S224" s="434"/>
      <c r="T224" s="434"/>
      <c r="U224" s="434"/>
      <c r="V224" s="434"/>
      <c r="W224" s="434"/>
      <c r="X224" s="506"/>
    </row>
    <row r="225" spans="1:24" s="435" customFormat="1" ht="30.75" customHeight="1">
      <c r="A225" s="433" t="s">
        <v>22</v>
      </c>
      <c r="B225" s="422" t="s">
        <v>856</v>
      </c>
      <c r="C225" s="524">
        <f t="shared" si="27"/>
        <v>10000</v>
      </c>
      <c r="D225" s="524"/>
      <c r="E225" s="524">
        <f>'Biểu 4 -34 '!C260</f>
        <v>10000</v>
      </c>
      <c r="F225" s="524"/>
      <c r="G225" s="524"/>
      <c r="H225" s="524"/>
      <c r="I225" s="524"/>
      <c r="J225" s="525">
        <f t="shared" si="28"/>
        <v>0</v>
      </c>
      <c r="K225" s="524"/>
      <c r="L225" s="524"/>
      <c r="M225" s="434"/>
      <c r="N225" s="434"/>
      <c r="O225" s="434"/>
      <c r="P225" s="434"/>
      <c r="Q225" s="434"/>
      <c r="R225" s="434"/>
      <c r="S225" s="434"/>
      <c r="T225" s="434"/>
      <c r="U225" s="434"/>
      <c r="V225" s="434"/>
      <c r="W225" s="434"/>
      <c r="X225" s="506"/>
    </row>
    <row r="226" spans="1:24" s="435" customFormat="1" ht="32.25" customHeight="1">
      <c r="A226" s="512" t="s">
        <v>23</v>
      </c>
      <c r="B226" s="512" t="s">
        <v>860</v>
      </c>
      <c r="C226" s="524">
        <v>162199</v>
      </c>
      <c r="D226" s="513"/>
      <c r="E226" s="513">
        <f>SUM(E227:E243)</f>
        <v>161599</v>
      </c>
      <c r="F226" s="513"/>
      <c r="G226" s="513"/>
      <c r="H226" s="513"/>
      <c r="I226" s="513"/>
      <c r="J226" s="513"/>
      <c r="K226" s="513"/>
      <c r="L226" s="513"/>
      <c r="M226" s="434"/>
      <c r="N226" s="434"/>
      <c r="O226" s="434"/>
      <c r="P226" s="434"/>
      <c r="Q226" s="434"/>
      <c r="R226" s="434"/>
      <c r="S226" s="434"/>
      <c r="T226" s="434"/>
      <c r="U226" s="434"/>
      <c r="V226" s="434"/>
      <c r="W226" s="434"/>
      <c r="X226" s="506"/>
    </row>
    <row r="227" spans="1:24" ht="30.75" hidden="1" customHeight="1">
      <c r="B227" s="514" t="s">
        <v>861</v>
      </c>
      <c r="C227" s="515"/>
      <c r="D227" s="515"/>
      <c r="E227" s="515">
        <f>'Biểu 4 -34 '!C15</f>
        <v>100</v>
      </c>
      <c r="F227" s="514"/>
      <c r="G227" s="514"/>
      <c r="H227" s="514"/>
      <c r="I227" s="514"/>
      <c r="J227" s="514"/>
      <c r="K227" s="514"/>
      <c r="L227" s="514"/>
    </row>
    <row r="228" spans="1:24" ht="15.75" hidden="1" customHeight="1">
      <c r="B228" s="401" t="s">
        <v>862</v>
      </c>
      <c r="E228" s="402">
        <f>'Biểu 4 -34 '!C20</f>
        <v>1400</v>
      </c>
    </row>
    <row r="229" spans="1:24" hidden="1">
      <c r="B229" s="401" t="s">
        <v>858</v>
      </c>
      <c r="E229" s="402">
        <f>'Biểu 4 -34 '!C88</f>
        <v>900</v>
      </c>
    </row>
    <row r="230" spans="1:24" hidden="1">
      <c r="B230" s="401" t="s">
        <v>859</v>
      </c>
      <c r="E230" s="402">
        <f>'Biểu 4 -34 '!C106</f>
        <v>12996</v>
      </c>
    </row>
    <row r="231" spans="1:24" hidden="1">
      <c r="B231" s="401" t="s">
        <v>865</v>
      </c>
      <c r="E231" s="453">
        <v>150</v>
      </c>
    </row>
    <row r="232" spans="1:24" hidden="1">
      <c r="B232" s="401" t="s">
        <v>863</v>
      </c>
      <c r="E232" s="453">
        <v>1200</v>
      </c>
    </row>
    <row r="233" spans="1:24" hidden="1">
      <c r="B233" s="401" t="s">
        <v>864</v>
      </c>
      <c r="E233" s="453">
        <f>'Biểu 4 -34 '!C238</f>
        <v>9800</v>
      </c>
    </row>
    <row r="234" spans="1:24" hidden="1">
      <c r="B234" s="401" t="s">
        <v>866</v>
      </c>
      <c r="E234" s="402">
        <f>'Biểu 4 -34 '!C28+'Biểu 4 -34 '!C30+'Biểu 4 -34 '!C31+'Biểu 4 -34 '!C32-'Biểu 4 -34 '!C33+'Biểu 4 -34 '!C40</f>
        <v>68269</v>
      </c>
    </row>
    <row r="235" spans="1:24" hidden="1">
      <c r="E235" s="402">
        <v>500</v>
      </c>
    </row>
    <row r="236" spans="1:24" hidden="1">
      <c r="B236" s="401" t="s">
        <v>909</v>
      </c>
      <c r="E236" s="402">
        <f>'Biểu 4 -34 '!C239</f>
        <v>1200</v>
      </c>
    </row>
    <row r="237" spans="1:24" hidden="1">
      <c r="B237" s="401" t="s">
        <v>867</v>
      </c>
      <c r="E237" s="402">
        <v>200</v>
      </c>
    </row>
    <row r="238" spans="1:24" hidden="1">
      <c r="B238" s="401" t="str">
        <f>'Biểu 4 -34 '!B82</f>
        <v>Kinh phí lập kế hoạch sử dụng đất, quy hoạch sử dụng đất, xác định giá đất cụ thể</v>
      </c>
      <c r="E238" s="402">
        <f>'Biểu 4 -34 '!C82</f>
        <v>3000</v>
      </c>
    </row>
    <row r="239" spans="1:24" hidden="1">
      <c r="B239" s="401" t="s">
        <v>868</v>
      </c>
      <c r="E239" s="402">
        <f>'Biểu 4 -34 '!C87</f>
        <v>60000</v>
      </c>
    </row>
    <row r="240" spans="1:24" hidden="1">
      <c r="B240" s="401" t="str">
        <f>'Biểu 4 -34 '!B99</f>
        <v>Chi sửa chữa nhỏ các tuyến đường trên địa bàn phường, sơn kẻ vạch đường, hoạt động sự nghiệp giao thông xây dựng khác</v>
      </c>
      <c r="E240" s="402">
        <f>'Biểu 4 -34 '!C99</f>
        <v>1000</v>
      </c>
    </row>
    <row r="241" spans="2:5" hidden="1">
      <c r="B241" s="401" t="str">
        <f>'Biểu 4 -34 '!B256</f>
        <v>Các nhiệm vụ thực hiện chính sách an sinh xã hội trên địa bàn</v>
      </c>
      <c r="E241" s="402">
        <f>'Biểu 4 -34 '!C256</f>
        <v>884</v>
      </c>
    </row>
  </sheetData>
  <mergeCells count="18">
    <mergeCell ref="B9:B12"/>
    <mergeCell ref="J8:L8"/>
    <mergeCell ref="J1:L1"/>
    <mergeCell ref="J3:L3"/>
    <mergeCell ref="G9:G12"/>
    <mergeCell ref="H9:H12"/>
    <mergeCell ref="I9:I12"/>
    <mergeCell ref="J9:L9"/>
    <mergeCell ref="J10:J12"/>
    <mergeCell ref="K10:K12"/>
    <mergeCell ref="L10:L12"/>
    <mergeCell ref="J2:L2"/>
    <mergeCell ref="A5:L5"/>
    <mergeCell ref="A9:A12"/>
    <mergeCell ref="C9:C12"/>
    <mergeCell ref="D9:D12"/>
    <mergeCell ref="E9:E12"/>
    <mergeCell ref="F9:F12"/>
  </mergeCells>
  <pageMargins left="0.23" right="0.2" top="0.34" bottom="0.57999999999999996" header="0.25" footer="0.27"/>
  <pageSetup scale="90" orientation="landscape" r:id="rId1"/>
  <headerFoot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S17"/>
  <sheetViews>
    <sheetView workbookViewId="0">
      <selection activeCell="A5" sqref="A5"/>
    </sheetView>
  </sheetViews>
  <sheetFormatPr defaultRowHeight="12.75"/>
  <cols>
    <col min="1" max="1" width="7.7109375" style="31" customWidth="1"/>
    <col min="2" max="2" width="42.5703125" style="31" customWidth="1"/>
    <col min="3" max="3" width="12.7109375" style="382" customWidth="1"/>
    <col min="4" max="4" width="9.85546875" style="31" customWidth="1"/>
    <col min="5" max="5" width="9.140625" style="31"/>
    <col min="6" max="7" width="9.85546875" style="31" customWidth="1"/>
    <col min="8" max="8" width="8.28515625" style="31" customWidth="1"/>
    <col min="9" max="9" width="9.85546875" style="31" customWidth="1"/>
    <col min="10" max="10" width="9.42578125" style="31" customWidth="1"/>
    <col min="11" max="11" width="9.28515625" style="31" customWidth="1"/>
    <col min="12" max="12" width="8.42578125" style="31" customWidth="1"/>
    <col min="13" max="13" width="9.85546875" style="31" customWidth="1"/>
    <col min="14" max="15" width="9.85546875" style="31" hidden="1" customWidth="1"/>
    <col min="16" max="16" width="9.85546875" style="31" customWidth="1"/>
    <col min="17" max="17" width="8.85546875" style="31" customWidth="1"/>
    <col min="18" max="18" width="9.85546875" style="31" customWidth="1"/>
    <col min="19" max="20" width="10.5703125" style="31" customWidth="1"/>
    <col min="21" max="255" width="9.140625" style="31"/>
    <col min="256" max="256" width="5.85546875" style="31" customWidth="1"/>
    <col min="257" max="257" width="35.85546875" style="31" customWidth="1"/>
    <col min="258" max="273" width="9.85546875" style="31" customWidth="1"/>
    <col min="274" max="276" width="10.5703125" style="31" customWidth="1"/>
    <col min="277" max="511" width="9.140625" style="31"/>
    <col min="512" max="512" width="5.85546875" style="31" customWidth="1"/>
    <col min="513" max="513" width="35.85546875" style="31" customWidth="1"/>
    <col min="514" max="529" width="9.85546875" style="31" customWidth="1"/>
    <col min="530" max="532" width="10.5703125" style="31" customWidth="1"/>
    <col min="533" max="767" width="9.140625" style="31"/>
    <col min="768" max="768" width="5.85546875" style="31" customWidth="1"/>
    <col min="769" max="769" width="35.85546875" style="31" customWidth="1"/>
    <col min="770" max="785" width="9.85546875" style="31" customWidth="1"/>
    <col min="786" max="788" width="10.5703125" style="31" customWidth="1"/>
    <col min="789" max="1023" width="9.140625" style="31"/>
    <col min="1024" max="1024" width="5.85546875" style="31" customWidth="1"/>
    <col min="1025" max="1025" width="35.85546875" style="31" customWidth="1"/>
    <col min="1026" max="1041" width="9.85546875" style="31" customWidth="1"/>
    <col min="1042" max="1044" width="10.5703125" style="31" customWidth="1"/>
    <col min="1045" max="1279" width="9.140625" style="31"/>
    <col min="1280" max="1280" width="5.85546875" style="31" customWidth="1"/>
    <col min="1281" max="1281" width="35.85546875" style="31" customWidth="1"/>
    <col min="1282" max="1297" width="9.85546875" style="31" customWidth="1"/>
    <col min="1298" max="1300" width="10.5703125" style="31" customWidth="1"/>
    <col min="1301" max="1535" width="9.140625" style="31"/>
    <col min="1536" max="1536" width="5.85546875" style="31" customWidth="1"/>
    <col min="1537" max="1537" width="35.85546875" style="31" customWidth="1"/>
    <col min="1538" max="1553" width="9.85546875" style="31" customWidth="1"/>
    <col min="1554" max="1556" width="10.5703125" style="31" customWidth="1"/>
    <col min="1557" max="1791" width="9.140625" style="31"/>
    <col min="1792" max="1792" width="5.85546875" style="31" customWidth="1"/>
    <col min="1793" max="1793" width="35.85546875" style="31" customWidth="1"/>
    <col min="1794" max="1809" width="9.85546875" style="31" customWidth="1"/>
    <col min="1810" max="1812" width="10.5703125" style="31" customWidth="1"/>
    <col min="1813" max="2047" width="9.140625" style="31"/>
    <col min="2048" max="2048" width="5.85546875" style="31" customWidth="1"/>
    <col min="2049" max="2049" width="35.85546875" style="31" customWidth="1"/>
    <col min="2050" max="2065" width="9.85546875" style="31" customWidth="1"/>
    <col min="2066" max="2068" width="10.5703125" style="31" customWidth="1"/>
    <col min="2069" max="2303" width="9.140625" style="31"/>
    <col min="2304" max="2304" width="5.85546875" style="31" customWidth="1"/>
    <col min="2305" max="2305" width="35.85546875" style="31" customWidth="1"/>
    <col min="2306" max="2321" width="9.85546875" style="31" customWidth="1"/>
    <col min="2322" max="2324" width="10.5703125" style="31" customWidth="1"/>
    <col min="2325" max="2559" width="9.140625" style="31"/>
    <col min="2560" max="2560" width="5.85546875" style="31" customWidth="1"/>
    <col min="2561" max="2561" width="35.85546875" style="31" customWidth="1"/>
    <col min="2562" max="2577" width="9.85546875" style="31" customWidth="1"/>
    <col min="2578" max="2580" width="10.5703125" style="31" customWidth="1"/>
    <col min="2581" max="2815" width="9.140625" style="31"/>
    <col min="2816" max="2816" width="5.85546875" style="31" customWidth="1"/>
    <col min="2817" max="2817" width="35.85546875" style="31" customWidth="1"/>
    <col min="2818" max="2833" width="9.85546875" style="31" customWidth="1"/>
    <col min="2834" max="2836" width="10.5703125" style="31" customWidth="1"/>
    <col min="2837" max="3071" width="9.140625" style="31"/>
    <col min="3072" max="3072" width="5.85546875" style="31" customWidth="1"/>
    <col min="3073" max="3073" width="35.85546875" style="31" customWidth="1"/>
    <col min="3074" max="3089" width="9.85546875" style="31" customWidth="1"/>
    <col min="3090" max="3092" width="10.5703125" style="31" customWidth="1"/>
    <col min="3093" max="3327" width="9.140625" style="31"/>
    <col min="3328" max="3328" width="5.85546875" style="31" customWidth="1"/>
    <col min="3329" max="3329" width="35.85546875" style="31" customWidth="1"/>
    <col min="3330" max="3345" width="9.85546875" style="31" customWidth="1"/>
    <col min="3346" max="3348" width="10.5703125" style="31" customWidth="1"/>
    <col min="3349" max="3583" width="9.140625" style="31"/>
    <col min="3584" max="3584" width="5.85546875" style="31" customWidth="1"/>
    <col min="3585" max="3585" width="35.85546875" style="31" customWidth="1"/>
    <col min="3586" max="3601" width="9.85546875" style="31" customWidth="1"/>
    <col min="3602" max="3604" width="10.5703125" style="31" customWidth="1"/>
    <col min="3605" max="3839" width="9.140625" style="31"/>
    <col min="3840" max="3840" width="5.85546875" style="31" customWidth="1"/>
    <col min="3841" max="3841" width="35.85546875" style="31" customWidth="1"/>
    <col min="3842" max="3857" width="9.85546875" style="31" customWidth="1"/>
    <col min="3858" max="3860" width="10.5703125" style="31" customWidth="1"/>
    <col min="3861" max="4095" width="9.140625" style="31"/>
    <col min="4096" max="4096" width="5.85546875" style="31" customWidth="1"/>
    <col min="4097" max="4097" width="35.85546875" style="31" customWidth="1"/>
    <col min="4098" max="4113" width="9.85546875" style="31" customWidth="1"/>
    <col min="4114" max="4116" width="10.5703125" style="31" customWidth="1"/>
    <col min="4117" max="4351" width="9.140625" style="31"/>
    <col min="4352" max="4352" width="5.85546875" style="31" customWidth="1"/>
    <col min="4353" max="4353" width="35.85546875" style="31" customWidth="1"/>
    <col min="4354" max="4369" width="9.85546875" style="31" customWidth="1"/>
    <col min="4370" max="4372" width="10.5703125" style="31" customWidth="1"/>
    <col min="4373" max="4607" width="9.140625" style="31"/>
    <col min="4608" max="4608" width="5.85546875" style="31" customWidth="1"/>
    <col min="4609" max="4609" width="35.85546875" style="31" customWidth="1"/>
    <col min="4610" max="4625" width="9.85546875" style="31" customWidth="1"/>
    <col min="4626" max="4628" width="10.5703125" style="31" customWidth="1"/>
    <col min="4629" max="4863" width="9.140625" style="31"/>
    <col min="4864" max="4864" width="5.85546875" style="31" customWidth="1"/>
    <col min="4865" max="4865" width="35.85546875" style="31" customWidth="1"/>
    <col min="4866" max="4881" width="9.85546875" style="31" customWidth="1"/>
    <col min="4882" max="4884" width="10.5703125" style="31" customWidth="1"/>
    <col min="4885" max="5119" width="9.140625" style="31"/>
    <col min="5120" max="5120" width="5.85546875" style="31" customWidth="1"/>
    <col min="5121" max="5121" width="35.85546875" style="31" customWidth="1"/>
    <col min="5122" max="5137" width="9.85546875" style="31" customWidth="1"/>
    <col min="5138" max="5140" width="10.5703125" style="31" customWidth="1"/>
    <col min="5141" max="5375" width="9.140625" style="31"/>
    <col min="5376" max="5376" width="5.85546875" style="31" customWidth="1"/>
    <col min="5377" max="5377" width="35.85546875" style="31" customWidth="1"/>
    <col min="5378" max="5393" width="9.85546875" style="31" customWidth="1"/>
    <col min="5394" max="5396" width="10.5703125" style="31" customWidth="1"/>
    <col min="5397" max="5631" width="9.140625" style="31"/>
    <col min="5632" max="5632" width="5.85546875" style="31" customWidth="1"/>
    <col min="5633" max="5633" width="35.85546875" style="31" customWidth="1"/>
    <col min="5634" max="5649" width="9.85546875" style="31" customWidth="1"/>
    <col min="5650" max="5652" width="10.5703125" style="31" customWidth="1"/>
    <col min="5653" max="5887" width="9.140625" style="31"/>
    <col min="5888" max="5888" width="5.85546875" style="31" customWidth="1"/>
    <col min="5889" max="5889" width="35.85546875" style="31" customWidth="1"/>
    <col min="5890" max="5905" width="9.85546875" style="31" customWidth="1"/>
    <col min="5906" max="5908" width="10.5703125" style="31" customWidth="1"/>
    <col min="5909" max="6143" width="9.140625" style="31"/>
    <col min="6144" max="6144" width="5.85546875" style="31" customWidth="1"/>
    <col min="6145" max="6145" width="35.85546875" style="31" customWidth="1"/>
    <col min="6146" max="6161" width="9.85546875" style="31" customWidth="1"/>
    <col min="6162" max="6164" width="10.5703125" style="31" customWidth="1"/>
    <col min="6165" max="6399" width="9.140625" style="31"/>
    <col min="6400" max="6400" width="5.85546875" style="31" customWidth="1"/>
    <col min="6401" max="6401" width="35.85546875" style="31" customWidth="1"/>
    <col min="6402" max="6417" width="9.85546875" style="31" customWidth="1"/>
    <col min="6418" max="6420" width="10.5703125" style="31" customWidth="1"/>
    <col min="6421" max="6655" width="9.140625" style="31"/>
    <col min="6656" max="6656" width="5.85546875" style="31" customWidth="1"/>
    <col min="6657" max="6657" width="35.85546875" style="31" customWidth="1"/>
    <col min="6658" max="6673" width="9.85546875" style="31" customWidth="1"/>
    <col min="6674" max="6676" width="10.5703125" style="31" customWidth="1"/>
    <col min="6677" max="6911" width="9.140625" style="31"/>
    <col min="6912" max="6912" width="5.85546875" style="31" customWidth="1"/>
    <col min="6913" max="6913" width="35.85546875" style="31" customWidth="1"/>
    <col min="6914" max="6929" width="9.85546875" style="31" customWidth="1"/>
    <col min="6930" max="6932" width="10.5703125" style="31" customWidth="1"/>
    <col min="6933" max="7167" width="9.140625" style="31"/>
    <col min="7168" max="7168" width="5.85546875" style="31" customWidth="1"/>
    <col min="7169" max="7169" width="35.85546875" style="31" customWidth="1"/>
    <col min="7170" max="7185" width="9.85546875" style="31" customWidth="1"/>
    <col min="7186" max="7188" width="10.5703125" style="31" customWidth="1"/>
    <col min="7189" max="7423" width="9.140625" style="31"/>
    <col min="7424" max="7424" width="5.85546875" style="31" customWidth="1"/>
    <col min="7425" max="7425" width="35.85546875" style="31" customWidth="1"/>
    <col min="7426" max="7441" width="9.85546875" style="31" customWidth="1"/>
    <col min="7442" max="7444" width="10.5703125" style="31" customWidth="1"/>
    <col min="7445" max="7679" width="9.140625" style="31"/>
    <col min="7680" max="7680" width="5.85546875" style="31" customWidth="1"/>
    <col min="7681" max="7681" width="35.85546875" style="31" customWidth="1"/>
    <col min="7682" max="7697" width="9.85546875" style="31" customWidth="1"/>
    <col min="7698" max="7700" width="10.5703125" style="31" customWidth="1"/>
    <col min="7701" max="7935" width="9.140625" style="31"/>
    <col min="7936" max="7936" width="5.85546875" style="31" customWidth="1"/>
    <col min="7937" max="7937" width="35.85546875" style="31" customWidth="1"/>
    <col min="7938" max="7953" width="9.85546875" style="31" customWidth="1"/>
    <col min="7954" max="7956" width="10.5703125" style="31" customWidth="1"/>
    <col min="7957" max="8191" width="9.140625" style="31"/>
    <col min="8192" max="8192" width="5.85546875" style="31" customWidth="1"/>
    <col min="8193" max="8193" width="35.85546875" style="31" customWidth="1"/>
    <col min="8194" max="8209" width="9.85546875" style="31" customWidth="1"/>
    <col min="8210" max="8212" width="10.5703125" style="31" customWidth="1"/>
    <col min="8213" max="8447" width="9.140625" style="31"/>
    <col min="8448" max="8448" width="5.85546875" style="31" customWidth="1"/>
    <col min="8449" max="8449" width="35.85546875" style="31" customWidth="1"/>
    <col min="8450" max="8465" width="9.85546875" style="31" customWidth="1"/>
    <col min="8466" max="8468" width="10.5703125" style="31" customWidth="1"/>
    <col min="8469" max="8703" width="9.140625" style="31"/>
    <col min="8704" max="8704" width="5.85546875" style="31" customWidth="1"/>
    <col min="8705" max="8705" width="35.85546875" style="31" customWidth="1"/>
    <col min="8706" max="8721" width="9.85546875" style="31" customWidth="1"/>
    <col min="8722" max="8724" width="10.5703125" style="31" customWidth="1"/>
    <col min="8725" max="8959" width="9.140625" style="31"/>
    <col min="8960" max="8960" width="5.85546875" style="31" customWidth="1"/>
    <col min="8961" max="8961" width="35.85546875" style="31" customWidth="1"/>
    <col min="8962" max="8977" width="9.85546875" style="31" customWidth="1"/>
    <col min="8978" max="8980" width="10.5703125" style="31" customWidth="1"/>
    <col min="8981" max="9215" width="9.140625" style="31"/>
    <col min="9216" max="9216" width="5.85546875" style="31" customWidth="1"/>
    <col min="9217" max="9217" width="35.85546875" style="31" customWidth="1"/>
    <col min="9218" max="9233" width="9.85546875" style="31" customWidth="1"/>
    <col min="9234" max="9236" width="10.5703125" style="31" customWidth="1"/>
    <col min="9237" max="9471" width="9.140625" style="31"/>
    <col min="9472" max="9472" width="5.85546875" style="31" customWidth="1"/>
    <col min="9473" max="9473" width="35.85546875" style="31" customWidth="1"/>
    <col min="9474" max="9489" width="9.85546875" style="31" customWidth="1"/>
    <col min="9490" max="9492" width="10.5703125" style="31" customWidth="1"/>
    <col min="9493" max="9727" width="9.140625" style="31"/>
    <col min="9728" max="9728" width="5.85546875" style="31" customWidth="1"/>
    <col min="9729" max="9729" width="35.85546875" style="31" customWidth="1"/>
    <col min="9730" max="9745" width="9.85546875" style="31" customWidth="1"/>
    <col min="9746" max="9748" width="10.5703125" style="31" customWidth="1"/>
    <col min="9749" max="9983" width="9.140625" style="31"/>
    <col min="9984" max="9984" width="5.85546875" style="31" customWidth="1"/>
    <col min="9985" max="9985" width="35.85546875" style="31" customWidth="1"/>
    <col min="9986" max="10001" width="9.85546875" style="31" customWidth="1"/>
    <col min="10002" max="10004" width="10.5703125" style="31" customWidth="1"/>
    <col min="10005" max="10239" width="9.140625" style="31"/>
    <col min="10240" max="10240" width="5.85546875" style="31" customWidth="1"/>
    <col min="10241" max="10241" width="35.85546875" style="31" customWidth="1"/>
    <col min="10242" max="10257" width="9.85546875" style="31" customWidth="1"/>
    <col min="10258" max="10260" width="10.5703125" style="31" customWidth="1"/>
    <col min="10261" max="10495" width="9.140625" style="31"/>
    <col min="10496" max="10496" width="5.85546875" style="31" customWidth="1"/>
    <col min="10497" max="10497" width="35.85546875" style="31" customWidth="1"/>
    <col min="10498" max="10513" width="9.85546875" style="31" customWidth="1"/>
    <col min="10514" max="10516" width="10.5703125" style="31" customWidth="1"/>
    <col min="10517" max="10751" width="9.140625" style="31"/>
    <col min="10752" max="10752" width="5.85546875" style="31" customWidth="1"/>
    <col min="10753" max="10753" width="35.85546875" style="31" customWidth="1"/>
    <col min="10754" max="10769" width="9.85546875" style="31" customWidth="1"/>
    <col min="10770" max="10772" width="10.5703125" style="31" customWidth="1"/>
    <col min="10773" max="11007" width="9.140625" style="31"/>
    <col min="11008" max="11008" width="5.85546875" style="31" customWidth="1"/>
    <col min="11009" max="11009" width="35.85546875" style="31" customWidth="1"/>
    <col min="11010" max="11025" width="9.85546875" style="31" customWidth="1"/>
    <col min="11026" max="11028" width="10.5703125" style="31" customWidth="1"/>
    <col min="11029" max="11263" width="9.140625" style="31"/>
    <col min="11264" max="11264" width="5.85546875" style="31" customWidth="1"/>
    <col min="11265" max="11265" width="35.85546875" style="31" customWidth="1"/>
    <col min="11266" max="11281" width="9.85546875" style="31" customWidth="1"/>
    <col min="11282" max="11284" width="10.5703125" style="31" customWidth="1"/>
    <col min="11285" max="11519" width="9.140625" style="31"/>
    <col min="11520" max="11520" width="5.85546875" style="31" customWidth="1"/>
    <col min="11521" max="11521" width="35.85546875" style="31" customWidth="1"/>
    <col min="11522" max="11537" width="9.85546875" style="31" customWidth="1"/>
    <col min="11538" max="11540" width="10.5703125" style="31" customWidth="1"/>
    <col min="11541" max="11775" width="9.140625" style="31"/>
    <col min="11776" max="11776" width="5.85546875" style="31" customWidth="1"/>
    <col min="11777" max="11777" width="35.85546875" style="31" customWidth="1"/>
    <col min="11778" max="11793" width="9.85546875" style="31" customWidth="1"/>
    <col min="11794" max="11796" width="10.5703125" style="31" customWidth="1"/>
    <col min="11797" max="12031" width="9.140625" style="31"/>
    <col min="12032" max="12032" width="5.85546875" style="31" customWidth="1"/>
    <col min="12033" max="12033" width="35.85546875" style="31" customWidth="1"/>
    <col min="12034" max="12049" width="9.85546875" style="31" customWidth="1"/>
    <col min="12050" max="12052" width="10.5703125" style="31" customWidth="1"/>
    <col min="12053" max="12287" width="9.140625" style="31"/>
    <col min="12288" max="12288" width="5.85546875" style="31" customWidth="1"/>
    <col min="12289" max="12289" width="35.85546875" style="31" customWidth="1"/>
    <col min="12290" max="12305" width="9.85546875" style="31" customWidth="1"/>
    <col min="12306" max="12308" width="10.5703125" style="31" customWidth="1"/>
    <col min="12309" max="12543" width="9.140625" style="31"/>
    <col min="12544" max="12544" width="5.85546875" style="31" customWidth="1"/>
    <col min="12545" max="12545" width="35.85546875" style="31" customWidth="1"/>
    <col min="12546" max="12561" width="9.85546875" style="31" customWidth="1"/>
    <col min="12562" max="12564" width="10.5703125" style="31" customWidth="1"/>
    <col min="12565" max="12799" width="9.140625" style="31"/>
    <col min="12800" max="12800" width="5.85546875" style="31" customWidth="1"/>
    <col min="12801" max="12801" width="35.85546875" style="31" customWidth="1"/>
    <col min="12802" max="12817" width="9.85546875" style="31" customWidth="1"/>
    <col min="12818" max="12820" width="10.5703125" style="31" customWidth="1"/>
    <col min="12821" max="13055" width="9.140625" style="31"/>
    <col min="13056" max="13056" width="5.85546875" style="31" customWidth="1"/>
    <col min="13057" max="13057" width="35.85546875" style="31" customWidth="1"/>
    <col min="13058" max="13073" width="9.85546875" style="31" customWidth="1"/>
    <col min="13074" max="13076" width="10.5703125" style="31" customWidth="1"/>
    <col min="13077" max="13311" width="9.140625" style="31"/>
    <col min="13312" max="13312" width="5.85546875" style="31" customWidth="1"/>
    <col min="13313" max="13313" width="35.85546875" style="31" customWidth="1"/>
    <col min="13314" max="13329" width="9.85546875" style="31" customWidth="1"/>
    <col min="13330" max="13332" width="10.5703125" style="31" customWidth="1"/>
    <col min="13333" max="13567" width="9.140625" style="31"/>
    <col min="13568" max="13568" width="5.85546875" style="31" customWidth="1"/>
    <col min="13569" max="13569" width="35.85546875" style="31" customWidth="1"/>
    <col min="13570" max="13585" width="9.85546875" style="31" customWidth="1"/>
    <col min="13586" max="13588" width="10.5703125" style="31" customWidth="1"/>
    <col min="13589" max="13823" width="9.140625" style="31"/>
    <col min="13824" max="13824" width="5.85546875" style="31" customWidth="1"/>
    <col min="13825" max="13825" width="35.85546875" style="31" customWidth="1"/>
    <col min="13826" max="13841" width="9.85546875" style="31" customWidth="1"/>
    <col min="13842" max="13844" width="10.5703125" style="31" customWidth="1"/>
    <col min="13845" max="14079" width="9.140625" style="31"/>
    <col min="14080" max="14080" width="5.85546875" style="31" customWidth="1"/>
    <col min="14081" max="14081" width="35.85546875" style="31" customWidth="1"/>
    <col min="14082" max="14097" width="9.85546875" style="31" customWidth="1"/>
    <col min="14098" max="14100" width="10.5703125" style="31" customWidth="1"/>
    <col min="14101" max="14335" width="9.140625" style="31"/>
    <col min="14336" max="14336" width="5.85546875" style="31" customWidth="1"/>
    <col min="14337" max="14337" width="35.85546875" style="31" customWidth="1"/>
    <col min="14338" max="14353" width="9.85546875" style="31" customWidth="1"/>
    <col min="14354" max="14356" width="10.5703125" style="31" customWidth="1"/>
    <col min="14357" max="14591" width="9.140625" style="31"/>
    <col min="14592" max="14592" width="5.85546875" style="31" customWidth="1"/>
    <col min="14593" max="14593" width="35.85546875" style="31" customWidth="1"/>
    <col min="14594" max="14609" width="9.85546875" style="31" customWidth="1"/>
    <col min="14610" max="14612" width="10.5703125" style="31" customWidth="1"/>
    <col min="14613" max="14847" width="9.140625" style="31"/>
    <col min="14848" max="14848" width="5.85546875" style="31" customWidth="1"/>
    <col min="14849" max="14849" width="35.85546875" style="31" customWidth="1"/>
    <col min="14850" max="14865" width="9.85546875" style="31" customWidth="1"/>
    <col min="14866" max="14868" width="10.5703125" style="31" customWidth="1"/>
    <col min="14869" max="15103" width="9.140625" style="31"/>
    <col min="15104" max="15104" width="5.85546875" style="31" customWidth="1"/>
    <col min="15105" max="15105" width="35.85546875" style="31" customWidth="1"/>
    <col min="15106" max="15121" width="9.85546875" style="31" customWidth="1"/>
    <col min="15122" max="15124" width="10.5703125" style="31" customWidth="1"/>
    <col min="15125" max="15359" width="9.140625" style="31"/>
    <col min="15360" max="15360" width="5.85546875" style="31" customWidth="1"/>
    <col min="15361" max="15361" width="35.85546875" style="31" customWidth="1"/>
    <col min="15362" max="15377" width="9.85546875" style="31" customWidth="1"/>
    <col min="15378" max="15380" width="10.5703125" style="31" customWidth="1"/>
    <col min="15381" max="15615" width="9.140625" style="31"/>
    <col min="15616" max="15616" width="5.85546875" style="31" customWidth="1"/>
    <col min="15617" max="15617" width="35.85546875" style="31" customWidth="1"/>
    <col min="15618" max="15633" width="9.85546875" style="31" customWidth="1"/>
    <col min="15634" max="15636" width="10.5703125" style="31" customWidth="1"/>
    <col min="15637" max="15871" width="9.140625" style="31"/>
    <col min="15872" max="15872" width="5.85546875" style="31" customWidth="1"/>
    <col min="15873" max="15873" width="35.85546875" style="31" customWidth="1"/>
    <col min="15874" max="15889" width="9.85546875" style="31" customWidth="1"/>
    <col min="15890" max="15892" width="10.5703125" style="31" customWidth="1"/>
    <col min="15893" max="16127" width="9.140625" style="31"/>
    <col min="16128" max="16128" width="5.85546875" style="31" customWidth="1"/>
    <col min="16129" max="16129" width="35.85546875" style="31" customWidth="1"/>
    <col min="16130" max="16145" width="9.85546875" style="31" customWidth="1"/>
    <col min="16146" max="16148" width="10.5703125" style="31" customWidth="1"/>
    <col min="16149" max="16384" width="9.140625" style="31"/>
  </cols>
  <sheetData>
    <row r="1" spans="1:19" ht="15.75">
      <c r="A1" s="359"/>
      <c r="B1" s="457"/>
      <c r="C1" s="458"/>
      <c r="D1" s="459"/>
      <c r="E1" s="459"/>
      <c r="F1" s="459"/>
      <c r="G1" s="457"/>
      <c r="H1" s="457"/>
      <c r="I1" s="457"/>
      <c r="J1" s="457"/>
      <c r="K1" s="457"/>
      <c r="L1" s="459"/>
      <c r="M1" s="459"/>
      <c r="N1" s="459"/>
      <c r="O1" s="459"/>
      <c r="P1" s="708" t="s">
        <v>848</v>
      </c>
      <c r="Q1" s="708"/>
      <c r="R1" s="708"/>
    </row>
    <row r="2" spans="1:19">
      <c r="A2" s="460"/>
      <c r="B2" s="460"/>
      <c r="C2" s="458"/>
      <c r="D2" s="459"/>
      <c r="E2" s="459"/>
      <c r="F2" s="459"/>
      <c r="G2" s="459"/>
      <c r="H2" s="459"/>
      <c r="I2" s="459"/>
      <c r="J2" s="459"/>
      <c r="K2" s="459"/>
      <c r="L2" s="459"/>
      <c r="M2" s="459"/>
      <c r="N2" s="459"/>
      <c r="O2" s="459"/>
      <c r="P2" s="709" t="s">
        <v>849</v>
      </c>
      <c r="Q2" s="709"/>
      <c r="R2" s="709"/>
    </row>
    <row r="3" spans="1:19" s="464" customFormat="1" ht="18.75">
      <c r="A3" s="461" t="s">
        <v>915</v>
      </c>
      <c r="B3" s="461"/>
      <c r="C3" s="462"/>
      <c r="D3" s="463"/>
      <c r="E3" s="463"/>
      <c r="F3" s="463"/>
      <c r="G3" s="463"/>
      <c r="H3" s="463"/>
      <c r="I3" s="463"/>
      <c r="J3" s="463"/>
      <c r="K3" s="463"/>
      <c r="L3" s="463"/>
      <c r="M3" s="463"/>
      <c r="N3" s="463"/>
      <c r="O3" s="463"/>
      <c r="P3" s="463"/>
      <c r="Q3" s="463"/>
      <c r="R3" s="463"/>
    </row>
    <row r="4" spans="1:19" s="464" customFormat="1" ht="18.75">
      <c r="A4" s="461" t="s">
        <v>919</v>
      </c>
      <c r="B4" s="461"/>
      <c r="C4" s="462"/>
      <c r="D4" s="463"/>
      <c r="E4" s="463"/>
      <c r="F4" s="463"/>
      <c r="G4" s="463"/>
      <c r="H4" s="463"/>
      <c r="I4" s="463"/>
      <c r="J4" s="463"/>
      <c r="K4" s="463"/>
      <c r="L4" s="463"/>
      <c r="M4" s="463"/>
      <c r="N4" s="463"/>
      <c r="O4" s="463"/>
      <c r="P4" s="463"/>
      <c r="Q4" s="463"/>
      <c r="R4" s="463"/>
    </row>
    <row r="5" spans="1:19" ht="15.75">
      <c r="A5" s="385" t="str">
        <f>'Biểu 5 -35'!A5:L5</f>
        <v>(Kèm theo Báo cáo số 208/BC-UBND ngày 24/12/2025 của UBND phường Hoa Lư)</v>
      </c>
      <c r="B5" s="465"/>
      <c r="C5" s="458"/>
      <c r="D5" s="459"/>
      <c r="E5" s="459"/>
      <c r="F5" s="459"/>
      <c r="G5" s="459"/>
      <c r="H5" s="459"/>
      <c r="I5" s="459"/>
      <c r="J5" s="459"/>
      <c r="K5" s="459"/>
      <c r="L5" s="459"/>
      <c r="M5" s="459"/>
      <c r="N5" s="459"/>
      <c r="O5" s="459"/>
      <c r="P5" s="459"/>
      <c r="Q5" s="459"/>
      <c r="R5" s="459"/>
    </row>
    <row r="6" spans="1:19" hidden="1">
      <c r="A6" s="465"/>
      <c r="B6" s="465"/>
      <c r="C6" s="458"/>
      <c r="D6" s="459"/>
      <c r="E6" s="459"/>
      <c r="F6" s="459"/>
      <c r="G6" s="459"/>
      <c r="H6" s="459"/>
      <c r="I6" s="459"/>
      <c r="J6" s="459"/>
      <c r="K6" s="459"/>
      <c r="L6" s="459"/>
      <c r="M6" s="459"/>
      <c r="N6" s="459"/>
      <c r="O6" s="459"/>
      <c r="P6" s="459"/>
      <c r="Q6" s="459"/>
      <c r="R6" s="459"/>
    </row>
    <row r="7" spans="1:19">
      <c r="A7" s="466"/>
      <c r="B7" s="466"/>
      <c r="G7" s="467"/>
      <c r="H7" s="467"/>
      <c r="I7" s="467"/>
      <c r="J7" s="467"/>
      <c r="K7" s="467"/>
      <c r="L7" s="467"/>
      <c r="M7" s="467"/>
      <c r="N7" s="467"/>
      <c r="O7" s="467"/>
      <c r="P7" s="710" t="s">
        <v>0</v>
      </c>
      <c r="Q7" s="710"/>
      <c r="R7" s="710"/>
      <c r="S7" s="30"/>
    </row>
    <row r="8" spans="1:19">
      <c r="A8" s="705" t="s">
        <v>37</v>
      </c>
      <c r="B8" s="713" t="s">
        <v>38</v>
      </c>
      <c r="C8" s="716" t="s">
        <v>52</v>
      </c>
      <c r="D8" s="705" t="s">
        <v>32</v>
      </c>
      <c r="E8" s="705" t="s">
        <v>33</v>
      </c>
      <c r="F8" s="705" t="s">
        <v>40</v>
      </c>
      <c r="G8" s="705" t="s">
        <v>41</v>
      </c>
      <c r="H8" s="705" t="s">
        <v>42</v>
      </c>
      <c r="I8" s="705" t="s">
        <v>850</v>
      </c>
      <c r="J8" s="705" t="s">
        <v>44</v>
      </c>
      <c r="K8" s="705" t="s">
        <v>45</v>
      </c>
      <c r="L8" s="705" t="s">
        <v>46</v>
      </c>
      <c r="M8" s="705" t="s">
        <v>47</v>
      </c>
      <c r="N8" s="705" t="s">
        <v>58</v>
      </c>
      <c r="O8" s="705"/>
      <c r="P8" s="705" t="s">
        <v>48</v>
      </c>
      <c r="Q8" s="705" t="s">
        <v>49</v>
      </c>
      <c r="R8" s="705" t="s">
        <v>851</v>
      </c>
    </row>
    <row r="9" spans="1:19">
      <c r="A9" s="711"/>
      <c r="B9" s="714"/>
      <c r="C9" s="717"/>
      <c r="D9" s="706"/>
      <c r="E9" s="706"/>
      <c r="F9" s="706"/>
      <c r="G9" s="706"/>
      <c r="H9" s="706"/>
      <c r="I9" s="706"/>
      <c r="J9" s="706"/>
      <c r="K9" s="706"/>
      <c r="L9" s="706"/>
      <c r="M9" s="706"/>
      <c r="N9" s="706" t="s">
        <v>59</v>
      </c>
      <c r="O9" s="706" t="s">
        <v>60</v>
      </c>
      <c r="P9" s="706"/>
      <c r="Q9" s="706"/>
      <c r="R9" s="706"/>
    </row>
    <row r="10" spans="1:19">
      <c r="A10" s="711"/>
      <c r="B10" s="714"/>
      <c r="C10" s="717"/>
      <c r="D10" s="706"/>
      <c r="E10" s="706"/>
      <c r="F10" s="706"/>
      <c r="G10" s="706"/>
      <c r="H10" s="706"/>
      <c r="I10" s="706"/>
      <c r="J10" s="706"/>
      <c r="K10" s="706"/>
      <c r="L10" s="706"/>
      <c r="M10" s="706"/>
      <c r="N10" s="706"/>
      <c r="O10" s="706"/>
      <c r="P10" s="706"/>
      <c r="Q10" s="706"/>
      <c r="R10" s="706"/>
    </row>
    <row r="11" spans="1:19">
      <c r="A11" s="712"/>
      <c r="B11" s="715"/>
      <c r="C11" s="718"/>
      <c r="D11" s="707"/>
      <c r="E11" s="707"/>
      <c r="F11" s="707"/>
      <c r="G11" s="707"/>
      <c r="H11" s="707"/>
      <c r="I11" s="707"/>
      <c r="J11" s="707"/>
      <c r="K11" s="707"/>
      <c r="L11" s="707"/>
      <c r="M11" s="707"/>
      <c r="N11" s="707"/>
      <c r="O11" s="707"/>
      <c r="P11" s="707"/>
      <c r="Q11" s="707"/>
      <c r="R11" s="707"/>
    </row>
    <row r="12" spans="1:19" s="472" customFormat="1" ht="24.75" customHeight="1">
      <c r="A12" s="468" t="s">
        <v>2</v>
      </c>
      <c r="B12" s="469" t="s">
        <v>3</v>
      </c>
      <c r="C12" s="470">
        <v>1</v>
      </c>
      <c r="D12" s="471">
        <f>C12+1</f>
        <v>2</v>
      </c>
      <c r="E12" s="471">
        <f t="shared" ref="E12:R12" si="0">D12+1</f>
        <v>3</v>
      </c>
      <c r="F12" s="471">
        <f t="shared" si="0"/>
        <v>4</v>
      </c>
      <c r="G12" s="471">
        <f t="shared" si="0"/>
        <v>5</v>
      </c>
      <c r="H12" s="471">
        <f t="shared" si="0"/>
        <v>6</v>
      </c>
      <c r="I12" s="471">
        <f t="shared" si="0"/>
        <v>7</v>
      </c>
      <c r="J12" s="471">
        <f t="shared" si="0"/>
        <v>8</v>
      </c>
      <c r="K12" s="471">
        <f t="shared" si="0"/>
        <v>9</v>
      </c>
      <c r="L12" s="471">
        <f t="shared" si="0"/>
        <v>10</v>
      </c>
      <c r="M12" s="471">
        <f t="shared" si="0"/>
        <v>11</v>
      </c>
      <c r="N12" s="471">
        <f t="shared" si="0"/>
        <v>12</v>
      </c>
      <c r="O12" s="471">
        <f t="shared" si="0"/>
        <v>13</v>
      </c>
      <c r="P12" s="471">
        <f t="shared" si="0"/>
        <v>14</v>
      </c>
      <c r="Q12" s="471">
        <f t="shared" si="0"/>
        <v>15</v>
      </c>
      <c r="R12" s="471">
        <f t="shared" si="0"/>
        <v>16</v>
      </c>
    </row>
    <row r="13" spans="1:19" s="478" customFormat="1" ht="27.75" customHeight="1">
      <c r="A13" s="473"/>
      <c r="B13" s="474" t="s">
        <v>39</v>
      </c>
      <c r="C13" s="475">
        <f t="shared" ref="C13:R13" si="1">SUM(C14:C14)</f>
        <v>552675</v>
      </c>
      <c r="D13" s="476">
        <f t="shared" si="1"/>
        <v>0</v>
      </c>
      <c r="E13" s="476">
        <f t="shared" si="1"/>
        <v>0</v>
      </c>
      <c r="F13" s="476">
        <f t="shared" si="1"/>
        <v>0</v>
      </c>
      <c r="G13" s="476">
        <f t="shared" si="1"/>
        <v>0</v>
      </c>
      <c r="H13" s="476">
        <f t="shared" si="1"/>
        <v>0</v>
      </c>
      <c r="I13" s="476">
        <f t="shared" si="1"/>
        <v>0</v>
      </c>
      <c r="J13" s="476">
        <f t="shared" si="1"/>
        <v>0</v>
      </c>
      <c r="K13" s="476">
        <f t="shared" si="1"/>
        <v>0</v>
      </c>
      <c r="L13" s="476">
        <f t="shared" si="1"/>
        <v>0</v>
      </c>
      <c r="M13" s="476">
        <f t="shared" si="1"/>
        <v>0</v>
      </c>
      <c r="N13" s="476">
        <f t="shared" si="1"/>
        <v>0</v>
      </c>
      <c r="O13" s="476">
        <f t="shared" si="1"/>
        <v>0</v>
      </c>
      <c r="P13" s="476">
        <f t="shared" si="1"/>
        <v>0</v>
      </c>
      <c r="Q13" s="476">
        <f t="shared" si="1"/>
        <v>0</v>
      </c>
      <c r="R13" s="476">
        <f t="shared" si="1"/>
        <v>0</v>
      </c>
      <c r="S13" s="477"/>
    </row>
    <row r="14" spans="1:19" ht="27" customHeight="1">
      <c r="A14" s="479">
        <v>1</v>
      </c>
      <c r="B14" s="480" t="s">
        <v>852</v>
      </c>
      <c r="C14" s="481">
        <f>'Biểu 4 -34 '!C10</f>
        <v>552675</v>
      </c>
      <c r="D14" s="482"/>
      <c r="E14" s="482"/>
      <c r="F14" s="482"/>
      <c r="G14" s="482"/>
      <c r="H14" s="482"/>
      <c r="I14" s="482"/>
      <c r="J14" s="482"/>
      <c r="K14" s="482"/>
      <c r="L14" s="482"/>
      <c r="M14" s="482"/>
      <c r="N14" s="482"/>
      <c r="O14" s="482"/>
      <c r="P14" s="482"/>
      <c r="Q14" s="482"/>
      <c r="R14" s="482"/>
      <c r="S14" s="483"/>
    </row>
    <row r="16" spans="1:19" hidden="1">
      <c r="C16" s="382">
        <v>183472</v>
      </c>
    </row>
    <row r="17" spans="3:3" hidden="1">
      <c r="C17" s="382">
        <v>57210</v>
      </c>
    </row>
  </sheetData>
  <mergeCells count="22">
    <mergeCell ref="N8:O8"/>
    <mergeCell ref="P8:P11"/>
    <mergeCell ref="Q8:Q11"/>
    <mergeCell ref="R8:R11"/>
    <mergeCell ref="N9:N11"/>
    <mergeCell ref="O9:O11"/>
    <mergeCell ref="M8:M11"/>
    <mergeCell ref="P1:R1"/>
    <mergeCell ref="P2:R2"/>
    <mergeCell ref="P7:R7"/>
    <mergeCell ref="A8:A11"/>
    <mergeCell ref="B8:B11"/>
    <mergeCell ref="C8:C11"/>
    <mergeCell ref="D8:D11"/>
    <mergeCell ref="E8:E11"/>
    <mergeCell ref="F8:F11"/>
    <mergeCell ref="G8:G11"/>
    <mergeCell ref="H8:H11"/>
    <mergeCell ref="I8:I11"/>
    <mergeCell ref="J8:J11"/>
    <mergeCell ref="K8:K11"/>
    <mergeCell ref="L8:L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U76"/>
  <sheetViews>
    <sheetView workbookViewId="0">
      <pane xSplit="3" ySplit="14" topLeftCell="D33" activePane="bottomRight" state="frozen"/>
      <selection pane="topRight" activeCell="D1" sqref="D1"/>
      <selection pane="bottomLeft" activeCell="A14" sqref="A14"/>
      <selection pane="bottomRight" activeCell="H39" sqref="H39"/>
    </sheetView>
  </sheetViews>
  <sheetFormatPr defaultRowHeight="15.75"/>
  <cols>
    <col min="1" max="1" width="7.28515625" style="184" customWidth="1"/>
    <col min="2" max="2" width="50.42578125" style="184" customWidth="1"/>
    <col min="3" max="3" width="2.5703125" style="184" hidden="1" customWidth="1"/>
    <col min="4" max="5" width="13" style="236" customWidth="1"/>
    <col min="6" max="6" width="10.85546875" style="236" hidden="1" customWidth="1"/>
    <col min="7" max="7" width="11.5703125" style="236" customWidth="1"/>
    <col min="8" max="8" width="12.140625" style="236" customWidth="1"/>
    <col min="9" max="9" width="11.42578125" style="236" customWidth="1"/>
    <col min="10" max="10" width="10.42578125" style="236" customWidth="1"/>
    <col min="11" max="11" width="11.28515625" style="236" customWidth="1"/>
    <col min="12" max="12" width="11.42578125" style="236" customWidth="1"/>
    <col min="13" max="14" width="12.140625" style="236" customWidth="1"/>
    <col min="15" max="15" width="11.28515625" style="236" customWidth="1"/>
    <col min="16" max="18" width="12.140625" style="236" customWidth="1"/>
    <col min="19" max="19" width="11" style="236" customWidth="1"/>
    <col min="20" max="20" width="11.7109375" style="236" customWidth="1"/>
    <col min="21" max="21" width="10.5703125" style="184" customWidth="1"/>
    <col min="22" max="256" width="9.140625" style="184"/>
    <col min="257" max="257" width="5.85546875" style="184" customWidth="1"/>
    <col min="258" max="258" width="35.85546875" style="184" customWidth="1"/>
    <col min="259" max="274" width="9.85546875" style="184" customWidth="1"/>
    <col min="275" max="277" width="10.5703125" style="184" customWidth="1"/>
    <col min="278" max="512" width="9.140625" style="184"/>
    <col min="513" max="513" width="5.85546875" style="184" customWidth="1"/>
    <col min="514" max="514" width="35.85546875" style="184" customWidth="1"/>
    <col min="515" max="530" width="9.85546875" style="184" customWidth="1"/>
    <col min="531" max="533" width="10.5703125" style="184" customWidth="1"/>
    <col min="534" max="768" width="9.140625" style="184"/>
    <col min="769" max="769" width="5.85546875" style="184" customWidth="1"/>
    <col min="770" max="770" width="35.85546875" style="184" customWidth="1"/>
    <col min="771" max="786" width="9.85546875" style="184" customWidth="1"/>
    <col min="787" max="789" width="10.5703125" style="184" customWidth="1"/>
    <col min="790" max="1024" width="9.140625" style="184"/>
    <col min="1025" max="1025" width="5.85546875" style="184" customWidth="1"/>
    <col min="1026" max="1026" width="35.85546875" style="184" customWidth="1"/>
    <col min="1027" max="1042" width="9.85546875" style="184" customWidth="1"/>
    <col min="1043" max="1045" width="10.5703125" style="184" customWidth="1"/>
    <col min="1046" max="1280" width="9.140625" style="184"/>
    <col min="1281" max="1281" width="5.85546875" style="184" customWidth="1"/>
    <col min="1282" max="1282" width="35.85546875" style="184" customWidth="1"/>
    <col min="1283" max="1298" width="9.85546875" style="184" customWidth="1"/>
    <col min="1299" max="1301" width="10.5703125" style="184" customWidth="1"/>
    <col min="1302" max="1536" width="9.140625" style="184"/>
    <col min="1537" max="1537" width="5.85546875" style="184" customWidth="1"/>
    <col min="1538" max="1538" width="35.85546875" style="184" customWidth="1"/>
    <col min="1539" max="1554" width="9.85546875" style="184" customWidth="1"/>
    <col min="1555" max="1557" width="10.5703125" style="184" customWidth="1"/>
    <col min="1558" max="1792" width="9.140625" style="184"/>
    <col min="1793" max="1793" width="5.85546875" style="184" customWidth="1"/>
    <col min="1794" max="1794" width="35.85546875" style="184" customWidth="1"/>
    <col min="1795" max="1810" width="9.85546875" style="184" customWidth="1"/>
    <col min="1811" max="1813" width="10.5703125" style="184" customWidth="1"/>
    <col min="1814" max="2048" width="9.140625" style="184"/>
    <col min="2049" max="2049" width="5.85546875" style="184" customWidth="1"/>
    <col min="2050" max="2050" width="35.85546875" style="184" customWidth="1"/>
    <col min="2051" max="2066" width="9.85546875" style="184" customWidth="1"/>
    <col min="2067" max="2069" width="10.5703125" style="184" customWidth="1"/>
    <col min="2070" max="2304" width="9.140625" style="184"/>
    <col min="2305" max="2305" width="5.85546875" style="184" customWidth="1"/>
    <col min="2306" max="2306" width="35.85546875" style="184" customWidth="1"/>
    <col min="2307" max="2322" width="9.85546875" style="184" customWidth="1"/>
    <col min="2323" max="2325" width="10.5703125" style="184" customWidth="1"/>
    <col min="2326" max="2560" width="9.140625" style="184"/>
    <col min="2561" max="2561" width="5.85546875" style="184" customWidth="1"/>
    <col min="2562" max="2562" width="35.85546875" style="184" customWidth="1"/>
    <col min="2563" max="2578" width="9.85546875" style="184" customWidth="1"/>
    <col min="2579" max="2581" width="10.5703125" style="184" customWidth="1"/>
    <col min="2582" max="2816" width="9.140625" style="184"/>
    <col min="2817" max="2817" width="5.85546875" style="184" customWidth="1"/>
    <col min="2818" max="2818" width="35.85546875" style="184" customWidth="1"/>
    <col min="2819" max="2834" width="9.85546875" style="184" customWidth="1"/>
    <col min="2835" max="2837" width="10.5703125" style="184" customWidth="1"/>
    <col min="2838" max="3072" width="9.140625" style="184"/>
    <col min="3073" max="3073" width="5.85546875" style="184" customWidth="1"/>
    <col min="3074" max="3074" width="35.85546875" style="184" customWidth="1"/>
    <col min="3075" max="3090" width="9.85546875" style="184" customWidth="1"/>
    <col min="3091" max="3093" width="10.5703125" style="184" customWidth="1"/>
    <col min="3094" max="3328" width="9.140625" style="184"/>
    <col min="3329" max="3329" width="5.85546875" style="184" customWidth="1"/>
    <col min="3330" max="3330" width="35.85546875" style="184" customWidth="1"/>
    <col min="3331" max="3346" width="9.85546875" style="184" customWidth="1"/>
    <col min="3347" max="3349" width="10.5703125" style="184" customWidth="1"/>
    <col min="3350" max="3584" width="9.140625" style="184"/>
    <col min="3585" max="3585" width="5.85546875" style="184" customWidth="1"/>
    <col min="3586" max="3586" width="35.85546875" style="184" customWidth="1"/>
    <col min="3587" max="3602" width="9.85546875" style="184" customWidth="1"/>
    <col min="3603" max="3605" width="10.5703125" style="184" customWidth="1"/>
    <col min="3606" max="3840" width="9.140625" style="184"/>
    <col min="3841" max="3841" width="5.85546875" style="184" customWidth="1"/>
    <col min="3842" max="3842" width="35.85546875" style="184" customWidth="1"/>
    <col min="3843" max="3858" width="9.85546875" style="184" customWidth="1"/>
    <col min="3859" max="3861" width="10.5703125" style="184" customWidth="1"/>
    <col min="3862" max="4096" width="9.140625" style="184"/>
    <col min="4097" max="4097" width="5.85546875" style="184" customWidth="1"/>
    <col min="4098" max="4098" width="35.85546875" style="184" customWidth="1"/>
    <col min="4099" max="4114" width="9.85546875" style="184" customWidth="1"/>
    <col min="4115" max="4117" width="10.5703125" style="184" customWidth="1"/>
    <col min="4118" max="4352" width="9.140625" style="184"/>
    <col min="4353" max="4353" width="5.85546875" style="184" customWidth="1"/>
    <col min="4354" max="4354" width="35.85546875" style="184" customWidth="1"/>
    <col min="4355" max="4370" width="9.85546875" style="184" customWidth="1"/>
    <col min="4371" max="4373" width="10.5703125" style="184" customWidth="1"/>
    <col min="4374" max="4608" width="9.140625" style="184"/>
    <col min="4609" max="4609" width="5.85546875" style="184" customWidth="1"/>
    <col min="4610" max="4610" width="35.85546875" style="184" customWidth="1"/>
    <col min="4611" max="4626" width="9.85546875" style="184" customWidth="1"/>
    <col min="4627" max="4629" width="10.5703125" style="184" customWidth="1"/>
    <col min="4630" max="4864" width="9.140625" style="184"/>
    <col min="4865" max="4865" width="5.85546875" style="184" customWidth="1"/>
    <col min="4866" max="4866" width="35.85546875" style="184" customWidth="1"/>
    <col min="4867" max="4882" width="9.85546875" style="184" customWidth="1"/>
    <col min="4883" max="4885" width="10.5703125" style="184" customWidth="1"/>
    <col min="4886" max="5120" width="9.140625" style="184"/>
    <col min="5121" max="5121" width="5.85546875" style="184" customWidth="1"/>
    <col min="5122" max="5122" width="35.85546875" style="184" customWidth="1"/>
    <col min="5123" max="5138" width="9.85546875" style="184" customWidth="1"/>
    <col min="5139" max="5141" width="10.5703125" style="184" customWidth="1"/>
    <col min="5142" max="5376" width="9.140625" style="184"/>
    <col min="5377" max="5377" width="5.85546875" style="184" customWidth="1"/>
    <col min="5378" max="5378" width="35.85546875" style="184" customWidth="1"/>
    <col min="5379" max="5394" width="9.85546875" style="184" customWidth="1"/>
    <col min="5395" max="5397" width="10.5703125" style="184" customWidth="1"/>
    <col min="5398" max="5632" width="9.140625" style="184"/>
    <col min="5633" max="5633" width="5.85546875" style="184" customWidth="1"/>
    <col min="5634" max="5634" width="35.85546875" style="184" customWidth="1"/>
    <col min="5635" max="5650" width="9.85546875" style="184" customWidth="1"/>
    <col min="5651" max="5653" width="10.5703125" style="184" customWidth="1"/>
    <col min="5654" max="5888" width="9.140625" style="184"/>
    <col min="5889" max="5889" width="5.85546875" style="184" customWidth="1"/>
    <col min="5890" max="5890" width="35.85546875" style="184" customWidth="1"/>
    <col min="5891" max="5906" width="9.85546875" style="184" customWidth="1"/>
    <col min="5907" max="5909" width="10.5703125" style="184" customWidth="1"/>
    <col min="5910" max="6144" width="9.140625" style="184"/>
    <col min="6145" max="6145" width="5.85546875" style="184" customWidth="1"/>
    <col min="6146" max="6146" width="35.85546875" style="184" customWidth="1"/>
    <col min="6147" max="6162" width="9.85546875" style="184" customWidth="1"/>
    <col min="6163" max="6165" width="10.5703125" style="184" customWidth="1"/>
    <col min="6166" max="6400" width="9.140625" style="184"/>
    <col min="6401" max="6401" width="5.85546875" style="184" customWidth="1"/>
    <col min="6402" max="6402" width="35.85546875" style="184" customWidth="1"/>
    <col min="6403" max="6418" width="9.85546875" style="184" customWidth="1"/>
    <col min="6419" max="6421" width="10.5703125" style="184" customWidth="1"/>
    <col min="6422" max="6656" width="9.140625" style="184"/>
    <col min="6657" max="6657" width="5.85546875" style="184" customWidth="1"/>
    <col min="6658" max="6658" width="35.85546875" style="184" customWidth="1"/>
    <col min="6659" max="6674" width="9.85546875" style="184" customWidth="1"/>
    <col min="6675" max="6677" width="10.5703125" style="184" customWidth="1"/>
    <col min="6678" max="6912" width="9.140625" style="184"/>
    <col min="6913" max="6913" width="5.85546875" style="184" customWidth="1"/>
    <col min="6914" max="6914" width="35.85546875" style="184" customWidth="1"/>
    <col min="6915" max="6930" width="9.85546875" style="184" customWidth="1"/>
    <col min="6931" max="6933" width="10.5703125" style="184" customWidth="1"/>
    <col min="6934" max="7168" width="9.140625" style="184"/>
    <col min="7169" max="7169" width="5.85546875" style="184" customWidth="1"/>
    <col min="7170" max="7170" width="35.85546875" style="184" customWidth="1"/>
    <col min="7171" max="7186" width="9.85546875" style="184" customWidth="1"/>
    <col min="7187" max="7189" width="10.5703125" style="184" customWidth="1"/>
    <col min="7190" max="7424" width="9.140625" style="184"/>
    <col min="7425" max="7425" width="5.85546875" style="184" customWidth="1"/>
    <col min="7426" max="7426" width="35.85546875" style="184" customWidth="1"/>
    <col min="7427" max="7442" width="9.85546875" style="184" customWidth="1"/>
    <col min="7443" max="7445" width="10.5703125" style="184" customWidth="1"/>
    <col min="7446" max="7680" width="9.140625" style="184"/>
    <col min="7681" max="7681" width="5.85546875" style="184" customWidth="1"/>
    <col min="7682" max="7682" width="35.85546875" style="184" customWidth="1"/>
    <col min="7683" max="7698" width="9.85546875" style="184" customWidth="1"/>
    <col min="7699" max="7701" width="10.5703125" style="184" customWidth="1"/>
    <col min="7702" max="7936" width="9.140625" style="184"/>
    <col min="7937" max="7937" width="5.85546875" style="184" customWidth="1"/>
    <col min="7938" max="7938" width="35.85546875" style="184" customWidth="1"/>
    <col min="7939" max="7954" width="9.85546875" style="184" customWidth="1"/>
    <col min="7955" max="7957" width="10.5703125" style="184" customWidth="1"/>
    <col min="7958" max="8192" width="9.140625" style="184"/>
    <col min="8193" max="8193" width="5.85546875" style="184" customWidth="1"/>
    <col min="8194" max="8194" width="35.85546875" style="184" customWidth="1"/>
    <col min="8195" max="8210" width="9.85546875" style="184" customWidth="1"/>
    <col min="8211" max="8213" width="10.5703125" style="184" customWidth="1"/>
    <col min="8214" max="8448" width="9.140625" style="184"/>
    <col min="8449" max="8449" width="5.85546875" style="184" customWidth="1"/>
    <col min="8450" max="8450" width="35.85546875" style="184" customWidth="1"/>
    <col min="8451" max="8466" width="9.85546875" style="184" customWidth="1"/>
    <col min="8467" max="8469" width="10.5703125" style="184" customWidth="1"/>
    <col min="8470" max="8704" width="9.140625" style="184"/>
    <col min="8705" max="8705" width="5.85546875" style="184" customWidth="1"/>
    <col min="8706" max="8706" width="35.85546875" style="184" customWidth="1"/>
    <col min="8707" max="8722" width="9.85546875" style="184" customWidth="1"/>
    <col min="8723" max="8725" width="10.5703125" style="184" customWidth="1"/>
    <col min="8726" max="8960" width="9.140625" style="184"/>
    <col min="8961" max="8961" width="5.85546875" style="184" customWidth="1"/>
    <col min="8962" max="8962" width="35.85546875" style="184" customWidth="1"/>
    <col min="8963" max="8978" width="9.85546875" style="184" customWidth="1"/>
    <col min="8979" max="8981" width="10.5703125" style="184" customWidth="1"/>
    <col min="8982" max="9216" width="9.140625" style="184"/>
    <col min="9217" max="9217" width="5.85546875" style="184" customWidth="1"/>
    <col min="9218" max="9218" width="35.85546875" style="184" customWidth="1"/>
    <col min="9219" max="9234" width="9.85546875" style="184" customWidth="1"/>
    <col min="9235" max="9237" width="10.5703125" style="184" customWidth="1"/>
    <col min="9238" max="9472" width="9.140625" style="184"/>
    <col min="9473" max="9473" width="5.85546875" style="184" customWidth="1"/>
    <col min="9474" max="9474" width="35.85546875" style="184" customWidth="1"/>
    <col min="9475" max="9490" width="9.85546875" style="184" customWidth="1"/>
    <col min="9491" max="9493" width="10.5703125" style="184" customWidth="1"/>
    <col min="9494" max="9728" width="9.140625" style="184"/>
    <col min="9729" max="9729" width="5.85546875" style="184" customWidth="1"/>
    <col min="9730" max="9730" width="35.85546875" style="184" customWidth="1"/>
    <col min="9731" max="9746" width="9.85546875" style="184" customWidth="1"/>
    <col min="9747" max="9749" width="10.5703125" style="184" customWidth="1"/>
    <col min="9750" max="9984" width="9.140625" style="184"/>
    <col min="9985" max="9985" width="5.85546875" style="184" customWidth="1"/>
    <col min="9986" max="9986" width="35.85546875" style="184" customWidth="1"/>
    <col min="9987" max="10002" width="9.85546875" style="184" customWidth="1"/>
    <col min="10003" max="10005" width="10.5703125" style="184" customWidth="1"/>
    <col min="10006" max="10240" width="9.140625" style="184"/>
    <col min="10241" max="10241" width="5.85546875" style="184" customWidth="1"/>
    <col min="10242" max="10242" width="35.85546875" style="184" customWidth="1"/>
    <col min="10243" max="10258" width="9.85546875" style="184" customWidth="1"/>
    <col min="10259" max="10261" width="10.5703125" style="184" customWidth="1"/>
    <col min="10262" max="10496" width="9.140625" style="184"/>
    <col min="10497" max="10497" width="5.85546875" style="184" customWidth="1"/>
    <col min="10498" max="10498" width="35.85546875" style="184" customWidth="1"/>
    <col min="10499" max="10514" width="9.85546875" style="184" customWidth="1"/>
    <col min="10515" max="10517" width="10.5703125" style="184" customWidth="1"/>
    <col min="10518" max="10752" width="9.140625" style="184"/>
    <col min="10753" max="10753" width="5.85546875" style="184" customWidth="1"/>
    <col min="10754" max="10754" width="35.85546875" style="184" customWidth="1"/>
    <col min="10755" max="10770" width="9.85546875" style="184" customWidth="1"/>
    <col min="10771" max="10773" width="10.5703125" style="184" customWidth="1"/>
    <col min="10774" max="11008" width="9.140625" style="184"/>
    <col min="11009" max="11009" width="5.85546875" style="184" customWidth="1"/>
    <col min="11010" max="11010" width="35.85546875" style="184" customWidth="1"/>
    <col min="11011" max="11026" width="9.85546875" style="184" customWidth="1"/>
    <col min="11027" max="11029" width="10.5703125" style="184" customWidth="1"/>
    <col min="11030" max="11264" width="9.140625" style="184"/>
    <col min="11265" max="11265" width="5.85546875" style="184" customWidth="1"/>
    <col min="11266" max="11266" width="35.85546875" style="184" customWidth="1"/>
    <col min="11267" max="11282" width="9.85546875" style="184" customWidth="1"/>
    <col min="11283" max="11285" width="10.5703125" style="184" customWidth="1"/>
    <col min="11286" max="11520" width="9.140625" style="184"/>
    <col min="11521" max="11521" width="5.85546875" style="184" customWidth="1"/>
    <col min="11522" max="11522" width="35.85546875" style="184" customWidth="1"/>
    <col min="11523" max="11538" width="9.85546875" style="184" customWidth="1"/>
    <col min="11539" max="11541" width="10.5703125" style="184" customWidth="1"/>
    <col min="11542" max="11776" width="9.140625" style="184"/>
    <col min="11777" max="11777" width="5.85546875" style="184" customWidth="1"/>
    <col min="11778" max="11778" width="35.85546875" style="184" customWidth="1"/>
    <col min="11779" max="11794" width="9.85546875" style="184" customWidth="1"/>
    <col min="11795" max="11797" width="10.5703125" style="184" customWidth="1"/>
    <col min="11798" max="12032" width="9.140625" style="184"/>
    <col min="12033" max="12033" width="5.85546875" style="184" customWidth="1"/>
    <col min="12034" max="12034" width="35.85546875" style="184" customWidth="1"/>
    <col min="12035" max="12050" width="9.85546875" style="184" customWidth="1"/>
    <col min="12051" max="12053" width="10.5703125" style="184" customWidth="1"/>
    <col min="12054" max="12288" width="9.140625" style="184"/>
    <col min="12289" max="12289" width="5.85546875" style="184" customWidth="1"/>
    <col min="12290" max="12290" width="35.85546875" style="184" customWidth="1"/>
    <col min="12291" max="12306" width="9.85546875" style="184" customWidth="1"/>
    <col min="12307" max="12309" width="10.5703125" style="184" customWidth="1"/>
    <col min="12310" max="12544" width="9.140625" style="184"/>
    <col min="12545" max="12545" width="5.85546875" style="184" customWidth="1"/>
    <col min="12546" max="12546" width="35.85546875" style="184" customWidth="1"/>
    <col min="12547" max="12562" width="9.85546875" style="184" customWidth="1"/>
    <col min="12563" max="12565" width="10.5703125" style="184" customWidth="1"/>
    <col min="12566" max="12800" width="9.140625" style="184"/>
    <col min="12801" max="12801" width="5.85546875" style="184" customWidth="1"/>
    <col min="12802" max="12802" width="35.85546875" style="184" customWidth="1"/>
    <col min="12803" max="12818" width="9.85546875" style="184" customWidth="1"/>
    <col min="12819" max="12821" width="10.5703125" style="184" customWidth="1"/>
    <col min="12822" max="13056" width="9.140625" style="184"/>
    <col min="13057" max="13057" width="5.85546875" style="184" customWidth="1"/>
    <col min="13058" max="13058" width="35.85546875" style="184" customWidth="1"/>
    <col min="13059" max="13074" width="9.85546875" style="184" customWidth="1"/>
    <col min="13075" max="13077" width="10.5703125" style="184" customWidth="1"/>
    <col min="13078" max="13312" width="9.140625" style="184"/>
    <col min="13313" max="13313" width="5.85546875" style="184" customWidth="1"/>
    <col min="13314" max="13314" width="35.85546875" style="184" customWidth="1"/>
    <col min="13315" max="13330" width="9.85546875" style="184" customWidth="1"/>
    <col min="13331" max="13333" width="10.5703125" style="184" customWidth="1"/>
    <col min="13334" max="13568" width="9.140625" style="184"/>
    <col min="13569" max="13569" width="5.85546875" style="184" customWidth="1"/>
    <col min="13570" max="13570" width="35.85546875" style="184" customWidth="1"/>
    <col min="13571" max="13586" width="9.85546875" style="184" customWidth="1"/>
    <col min="13587" max="13589" width="10.5703125" style="184" customWidth="1"/>
    <col min="13590" max="13824" width="9.140625" style="184"/>
    <col min="13825" max="13825" width="5.85546875" style="184" customWidth="1"/>
    <col min="13826" max="13826" width="35.85546875" style="184" customWidth="1"/>
    <col min="13827" max="13842" width="9.85546875" style="184" customWidth="1"/>
    <col min="13843" max="13845" width="10.5703125" style="184" customWidth="1"/>
    <col min="13846" max="14080" width="9.140625" style="184"/>
    <col min="14081" max="14081" width="5.85546875" style="184" customWidth="1"/>
    <col min="14082" max="14082" width="35.85546875" style="184" customWidth="1"/>
    <col min="14083" max="14098" width="9.85546875" style="184" customWidth="1"/>
    <col min="14099" max="14101" width="10.5703125" style="184" customWidth="1"/>
    <col min="14102" max="14336" width="9.140625" style="184"/>
    <col min="14337" max="14337" width="5.85546875" style="184" customWidth="1"/>
    <col min="14338" max="14338" width="35.85546875" style="184" customWidth="1"/>
    <col min="14339" max="14354" width="9.85546875" style="184" customWidth="1"/>
    <col min="14355" max="14357" width="10.5703125" style="184" customWidth="1"/>
    <col min="14358" max="14592" width="9.140625" style="184"/>
    <col min="14593" max="14593" width="5.85546875" style="184" customWidth="1"/>
    <col min="14594" max="14594" width="35.85546875" style="184" customWidth="1"/>
    <col min="14595" max="14610" width="9.85546875" style="184" customWidth="1"/>
    <col min="14611" max="14613" width="10.5703125" style="184" customWidth="1"/>
    <col min="14614" max="14848" width="9.140625" style="184"/>
    <col min="14849" max="14849" width="5.85546875" style="184" customWidth="1"/>
    <col min="14850" max="14850" width="35.85546875" style="184" customWidth="1"/>
    <col min="14851" max="14866" width="9.85546875" style="184" customWidth="1"/>
    <col min="14867" max="14869" width="10.5703125" style="184" customWidth="1"/>
    <col min="14870" max="15104" width="9.140625" style="184"/>
    <col min="15105" max="15105" width="5.85546875" style="184" customWidth="1"/>
    <col min="15106" max="15106" width="35.85546875" style="184" customWidth="1"/>
    <col min="15107" max="15122" width="9.85546875" style="184" customWidth="1"/>
    <col min="15123" max="15125" width="10.5703125" style="184" customWidth="1"/>
    <col min="15126" max="15360" width="9.140625" style="184"/>
    <col min="15361" max="15361" width="5.85546875" style="184" customWidth="1"/>
    <col min="15362" max="15362" width="35.85546875" style="184" customWidth="1"/>
    <col min="15363" max="15378" width="9.85546875" style="184" customWidth="1"/>
    <col min="15379" max="15381" width="10.5703125" style="184" customWidth="1"/>
    <col min="15382" max="15616" width="9.140625" style="184"/>
    <col min="15617" max="15617" width="5.85546875" style="184" customWidth="1"/>
    <col min="15618" max="15618" width="35.85546875" style="184" customWidth="1"/>
    <col min="15619" max="15634" width="9.85546875" style="184" customWidth="1"/>
    <col min="15635" max="15637" width="10.5703125" style="184" customWidth="1"/>
    <col min="15638" max="15872" width="9.140625" style="184"/>
    <col min="15873" max="15873" width="5.85546875" style="184" customWidth="1"/>
    <col min="15874" max="15874" width="35.85546875" style="184" customWidth="1"/>
    <col min="15875" max="15890" width="9.85546875" style="184" customWidth="1"/>
    <col min="15891" max="15893" width="10.5703125" style="184" customWidth="1"/>
    <col min="15894" max="16128" width="9.140625" style="184"/>
    <col min="16129" max="16129" width="5.85546875" style="184" customWidth="1"/>
    <col min="16130" max="16130" width="35.85546875" style="184" customWidth="1"/>
    <col min="16131" max="16146" width="9.85546875" style="184" customWidth="1"/>
    <col min="16147" max="16149" width="10.5703125" style="184" customWidth="1"/>
    <col min="16150" max="16384" width="9.140625" style="184"/>
  </cols>
  <sheetData>
    <row r="1" spans="1:21" ht="21" customHeight="1">
      <c r="A1" s="376" t="str">
        <f>'Biểu 1-15'!A1</f>
        <v xml:space="preserve">             </v>
      </c>
      <c r="B1" s="197"/>
      <c r="C1" s="198"/>
      <c r="D1" s="516"/>
      <c r="E1" s="516"/>
      <c r="F1" s="516"/>
      <c r="G1" s="516"/>
      <c r="H1" s="517"/>
      <c r="I1" s="517"/>
      <c r="J1" s="517"/>
      <c r="K1" s="517"/>
      <c r="L1" s="517"/>
      <c r="M1" s="516"/>
      <c r="N1" s="516"/>
      <c r="O1" s="516"/>
      <c r="P1" s="516"/>
      <c r="Q1" s="205"/>
      <c r="R1" s="719" t="s">
        <v>61</v>
      </c>
      <c r="S1" s="719"/>
    </row>
    <row r="2" spans="1:21" ht="28.5" customHeight="1">
      <c r="A2" s="380"/>
      <c r="B2" s="197"/>
      <c r="C2" s="198"/>
      <c r="D2" s="516"/>
      <c r="E2" s="516"/>
      <c r="F2" s="516"/>
      <c r="G2" s="516"/>
      <c r="H2" s="517"/>
      <c r="I2" s="517"/>
      <c r="J2" s="517"/>
      <c r="K2" s="517"/>
      <c r="L2" s="517"/>
      <c r="M2" s="516"/>
      <c r="N2" s="516"/>
      <c r="O2" s="516"/>
      <c r="P2" s="516"/>
      <c r="Q2" s="205"/>
      <c r="R2" s="720" t="s">
        <v>134</v>
      </c>
      <c r="S2" s="720"/>
    </row>
    <row r="3" spans="1:21" ht="30" hidden="1" customHeight="1">
      <c r="A3" s="196"/>
      <c r="B3" s="196"/>
      <c r="C3" s="198"/>
      <c r="D3" s="516"/>
      <c r="E3" s="516"/>
      <c r="F3" s="516"/>
      <c r="G3" s="516"/>
      <c r="H3" s="516"/>
      <c r="I3" s="516"/>
      <c r="J3" s="516"/>
      <c r="K3" s="516"/>
      <c r="L3" s="516"/>
      <c r="M3" s="516"/>
      <c r="N3" s="516"/>
      <c r="O3" s="516"/>
      <c r="P3" s="516"/>
      <c r="Q3" s="516"/>
      <c r="R3" s="720" t="s">
        <v>134</v>
      </c>
      <c r="S3" s="720"/>
    </row>
    <row r="4" spans="1:21" ht="21" customHeight="1">
      <c r="A4" s="197" t="s">
        <v>928</v>
      </c>
      <c r="B4" s="197"/>
      <c r="C4" s="198"/>
      <c r="D4" s="516"/>
      <c r="E4" s="516"/>
      <c r="F4" s="516"/>
      <c r="G4" s="516"/>
      <c r="H4" s="516"/>
      <c r="I4" s="516"/>
      <c r="J4" s="516"/>
      <c r="K4" s="516"/>
      <c r="L4" s="516"/>
      <c r="M4" s="516"/>
      <c r="N4" s="516"/>
      <c r="O4" s="516"/>
      <c r="P4" s="516"/>
      <c r="Q4" s="516"/>
      <c r="R4" s="516"/>
      <c r="S4" s="516"/>
    </row>
    <row r="5" spans="1:21" ht="21" customHeight="1">
      <c r="A5" s="197" t="s">
        <v>920</v>
      </c>
      <c r="B5" s="197"/>
      <c r="C5" s="198"/>
      <c r="D5" s="516"/>
      <c r="E5" s="516"/>
      <c r="F5" s="516"/>
      <c r="G5" s="516"/>
      <c r="H5" s="516"/>
      <c r="I5" s="516"/>
      <c r="J5" s="516"/>
      <c r="K5" s="516"/>
      <c r="L5" s="516"/>
      <c r="M5" s="516"/>
      <c r="N5" s="516"/>
      <c r="O5" s="516"/>
      <c r="P5" s="516"/>
      <c r="Q5" s="516"/>
      <c r="R5" s="516"/>
      <c r="S5" s="516"/>
    </row>
    <row r="6" spans="1:21" ht="24" customHeight="1">
      <c r="A6" s="199" t="str">
        <f>'Biểu 6 -36'!A5</f>
        <v>(Kèm theo Báo cáo số 208/BC-UBND ngày 24/12/2025 của UBND phường Hoa Lư)</v>
      </c>
      <c r="B6" s="520"/>
      <c r="C6" s="198"/>
      <c r="D6" s="516"/>
      <c r="E6" s="516"/>
      <c r="F6" s="516"/>
      <c r="G6" s="516"/>
      <c r="H6" s="516"/>
      <c r="I6" s="516"/>
      <c r="J6" s="516"/>
      <c r="K6" s="516"/>
      <c r="L6" s="516"/>
      <c r="M6" s="516"/>
      <c r="N6" s="516"/>
      <c r="O6" s="516"/>
      <c r="P6" s="516"/>
      <c r="Q6" s="516"/>
      <c r="R6" s="516"/>
      <c r="S6" s="516"/>
    </row>
    <row r="7" spans="1:21" hidden="1">
      <c r="A7" s="200"/>
      <c r="B7" s="200"/>
      <c r="C7" s="198"/>
      <c r="D7" s="516"/>
      <c r="E7" s="516"/>
      <c r="F7" s="516"/>
      <c r="G7" s="516"/>
      <c r="H7" s="516"/>
      <c r="I7" s="516"/>
      <c r="J7" s="516"/>
      <c r="K7" s="516"/>
      <c r="L7" s="516"/>
      <c r="M7" s="516"/>
      <c r="N7" s="516"/>
      <c r="O7" s="516"/>
      <c r="P7" s="516"/>
      <c r="Q7" s="516"/>
      <c r="R7" s="516"/>
      <c r="S7" s="516"/>
    </row>
    <row r="8" spans="1:21" ht="19.5" customHeight="1">
      <c r="A8" s="201"/>
      <c r="B8" s="201"/>
      <c r="H8" s="518"/>
      <c r="I8" s="518"/>
      <c r="J8" s="518"/>
      <c r="K8" s="518"/>
      <c r="L8" s="518"/>
      <c r="M8" s="518"/>
      <c r="N8" s="518"/>
      <c r="O8" s="518"/>
      <c r="P8" s="518"/>
      <c r="Q8" s="721" t="s">
        <v>0</v>
      </c>
      <c r="R8" s="721"/>
      <c r="S8" s="721"/>
      <c r="T8" s="237"/>
    </row>
    <row r="9" spans="1:21" ht="27" customHeight="1">
      <c r="A9" s="731" t="s">
        <v>37</v>
      </c>
      <c r="B9" s="722" t="s">
        <v>38</v>
      </c>
      <c r="C9" s="722" t="s">
        <v>52</v>
      </c>
      <c r="D9" s="725" t="s">
        <v>52</v>
      </c>
      <c r="E9" s="728" t="s">
        <v>32</v>
      </c>
      <c r="F9" s="728" t="s">
        <v>33</v>
      </c>
      <c r="G9" s="728" t="s">
        <v>40</v>
      </c>
      <c r="H9" s="728" t="s">
        <v>41</v>
      </c>
      <c r="I9" s="728" t="s">
        <v>42</v>
      </c>
      <c r="J9" s="728" t="s">
        <v>43</v>
      </c>
      <c r="K9" s="728" t="s">
        <v>44</v>
      </c>
      <c r="L9" s="728" t="s">
        <v>45</v>
      </c>
      <c r="M9" s="728" t="s">
        <v>46</v>
      </c>
      <c r="N9" s="728" t="s">
        <v>47</v>
      </c>
      <c r="O9" s="728" t="s">
        <v>58</v>
      </c>
      <c r="P9" s="728"/>
      <c r="Q9" s="728" t="s">
        <v>48</v>
      </c>
      <c r="R9" s="728" t="s">
        <v>49</v>
      </c>
      <c r="S9" s="728" t="s">
        <v>50</v>
      </c>
    </row>
    <row r="10" spans="1:21" ht="31.5" customHeight="1">
      <c r="A10" s="732"/>
      <c r="B10" s="723"/>
      <c r="C10" s="723"/>
      <c r="D10" s="726"/>
      <c r="E10" s="729"/>
      <c r="F10" s="729"/>
      <c r="G10" s="729"/>
      <c r="H10" s="729"/>
      <c r="I10" s="729"/>
      <c r="J10" s="729"/>
      <c r="K10" s="729"/>
      <c r="L10" s="729"/>
      <c r="M10" s="729"/>
      <c r="N10" s="729"/>
      <c r="O10" s="729" t="s">
        <v>59</v>
      </c>
      <c r="P10" s="729" t="s">
        <v>60</v>
      </c>
      <c r="Q10" s="729"/>
      <c r="R10" s="729"/>
      <c r="S10" s="729"/>
    </row>
    <row r="11" spans="1:21" ht="29.25" customHeight="1">
      <c r="A11" s="732"/>
      <c r="B11" s="723"/>
      <c r="C11" s="723"/>
      <c r="D11" s="726"/>
      <c r="E11" s="729"/>
      <c r="F11" s="729"/>
      <c r="G11" s="729"/>
      <c r="H11" s="729"/>
      <c r="I11" s="729"/>
      <c r="J11" s="729"/>
      <c r="K11" s="729"/>
      <c r="L11" s="729"/>
      <c r="M11" s="729"/>
      <c r="N11" s="729"/>
      <c r="O11" s="729"/>
      <c r="P11" s="729"/>
      <c r="Q11" s="729"/>
      <c r="R11" s="729"/>
      <c r="S11" s="729"/>
    </row>
    <row r="12" spans="1:21" ht="28.5" customHeight="1">
      <c r="A12" s="733"/>
      <c r="B12" s="724"/>
      <c r="C12" s="724"/>
      <c r="D12" s="727"/>
      <c r="E12" s="730"/>
      <c r="F12" s="730"/>
      <c r="G12" s="730"/>
      <c r="H12" s="730"/>
      <c r="I12" s="730"/>
      <c r="J12" s="730"/>
      <c r="K12" s="730"/>
      <c r="L12" s="730"/>
      <c r="M12" s="730"/>
      <c r="N12" s="730"/>
      <c r="O12" s="730"/>
      <c r="P12" s="730"/>
      <c r="Q12" s="730"/>
      <c r="R12" s="730"/>
      <c r="S12" s="730"/>
      <c r="T12" s="205"/>
    </row>
    <row r="13" spans="1:21" s="202" customFormat="1" ht="25.5" customHeight="1">
      <c r="A13" s="67" t="s">
        <v>2</v>
      </c>
      <c r="B13" s="67" t="s">
        <v>3</v>
      </c>
      <c r="C13" s="67">
        <v>1</v>
      </c>
      <c r="D13" s="362">
        <v>1</v>
      </c>
      <c r="E13" s="519">
        <f>C13+1</f>
        <v>2</v>
      </c>
      <c r="F13" s="519">
        <f t="shared" ref="F13:R13" si="0">E13+1</f>
        <v>3</v>
      </c>
      <c r="G13" s="519">
        <f t="shared" si="0"/>
        <v>4</v>
      </c>
      <c r="H13" s="519">
        <f t="shared" si="0"/>
        <v>5</v>
      </c>
      <c r="I13" s="519">
        <f t="shared" si="0"/>
        <v>6</v>
      </c>
      <c r="J13" s="519">
        <f t="shared" si="0"/>
        <v>7</v>
      </c>
      <c r="K13" s="519">
        <f t="shared" si="0"/>
        <v>8</v>
      </c>
      <c r="L13" s="519">
        <f t="shared" si="0"/>
        <v>9</v>
      </c>
      <c r="M13" s="519">
        <f t="shared" si="0"/>
        <v>10</v>
      </c>
      <c r="N13" s="519">
        <f t="shared" si="0"/>
        <v>11</v>
      </c>
      <c r="O13" s="519">
        <f t="shared" si="0"/>
        <v>12</v>
      </c>
      <c r="P13" s="519">
        <f t="shared" si="0"/>
        <v>13</v>
      </c>
      <c r="Q13" s="519">
        <f t="shared" si="0"/>
        <v>14</v>
      </c>
      <c r="R13" s="519">
        <f t="shared" si="0"/>
        <v>15</v>
      </c>
      <c r="S13" s="519">
        <f>R13+1</f>
        <v>16</v>
      </c>
      <c r="T13" s="238"/>
    </row>
    <row r="14" spans="1:21" s="68" customFormat="1" ht="27" customHeight="1">
      <c r="A14" s="363"/>
      <c r="B14" s="363" t="s">
        <v>39</v>
      </c>
      <c r="C14" s="538">
        <f>SUM(C15:C70)</f>
        <v>70581800</v>
      </c>
      <c r="D14" s="365">
        <f t="shared" ref="D14:S14" si="1">D15+D22+D70+D71</f>
        <v>570795</v>
      </c>
      <c r="E14" s="365">
        <f t="shared" si="1"/>
        <v>387936</v>
      </c>
      <c r="F14" s="365">
        <f t="shared" si="1"/>
        <v>0</v>
      </c>
      <c r="G14" s="365">
        <f t="shared" si="1"/>
        <v>4937</v>
      </c>
      <c r="H14" s="365">
        <f>H15+H22+H70+H71</f>
        <v>13038</v>
      </c>
      <c r="I14" s="365">
        <f>I15+I22+I70+I71</f>
        <v>15468</v>
      </c>
      <c r="J14" s="365">
        <f t="shared" si="1"/>
        <v>6460</v>
      </c>
      <c r="K14" s="365">
        <f t="shared" si="1"/>
        <v>2839</v>
      </c>
      <c r="L14" s="365">
        <f t="shared" si="1"/>
        <v>1256</v>
      </c>
      <c r="M14" s="365">
        <f t="shared" si="1"/>
        <v>650</v>
      </c>
      <c r="N14" s="365">
        <f t="shared" si="1"/>
        <v>2584</v>
      </c>
      <c r="O14" s="365">
        <f t="shared" si="1"/>
        <v>350</v>
      </c>
      <c r="P14" s="365">
        <f t="shared" si="1"/>
        <v>970</v>
      </c>
      <c r="Q14" s="365">
        <f t="shared" si="1"/>
        <v>96132</v>
      </c>
      <c r="R14" s="365">
        <f t="shared" si="1"/>
        <v>39495</v>
      </c>
      <c r="S14" s="365">
        <f t="shared" si="1"/>
        <v>0</v>
      </c>
      <c r="T14" s="205">
        <v>570795</v>
      </c>
      <c r="U14" s="204"/>
    </row>
    <row r="15" spans="1:21" s="202" customFormat="1" ht="24.75" customHeight="1">
      <c r="A15" s="67" t="s">
        <v>5</v>
      </c>
      <c r="B15" s="521" t="s">
        <v>301</v>
      </c>
      <c r="C15" s="539">
        <v>1823200</v>
      </c>
      <c r="D15" s="485">
        <f>SUM(D16:D21)</f>
        <v>166415</v>
      </c>
      <c r="E15" s="485">
        <f>E16+E17+E18+E19+E20+E21</f>
        <v>2648</v>
      </c>
      <c r="F15" s="485">
        <f t="shared" ref="F15:S15" si="2">F16+F17+F18+F19+F20+F21</f>
        <v>0</v>
      </c>
      <c r="G15" s="485">
        <f t="shared" si="2"/>
        <v>0</v>
      </c>
      <c r="H15" s="485">
        <f t="shared" si="2"/>
        <v>9338</v>
      </c>
      <c r="I15" s="485">
        <f t="shared" si="2"/>
        <v>15468</v>
      </c>
      <c r="J15" s="485">
        <f t="shared" si="2"/>
        <v>1364</v>
      </c>
      <c r="K15" s="485">
        <f t="shared" si="2"/>
        <v>0</v>
      </c>
      <c r="L15" s="485">
        <f t="shared" si="2"/>
        <v>0</v>
      </c>
      <c r="M15" s="485">
        <f t="shared" si="2"/>
        <v>650</v>
      </c>
      <c r="N15" s="485">
        <f t="shared" si="2"/>
        <v>1320</v>
      </c>
      <c r="O15" s="485">
        <f t="shared" si="2"/>
        <v>350</v>
      </c>
      <c r="P15" s="485">
        <f t="shared" si="2"/>
        <v>970</v>
      </c>
      <c r="Q15" s="485">
        <f t="shared" si="2"/>
        <v>96132</v>
      </c>
      <c r="R15" s="485">
        <f t="shared" si="2"/>
        <v>39495</v>
      </c>
      <c r="S15" s="485">
        <f t="shared" si="2"/>
        <v>0</v>
      </c>
      <c r="T15" s="238"/>
      <c r="U15" s="486"/>
    </row>
    <row r="16" spans="1:21" s="484" customFormat="1" ht="24.75" customHeight="1">
      <c r="A16" s="323">
        <v>1</v>
      </c>
      <c r="B16" s="540" t="s">
        <v>583</v>
      </c>
      <c r="C16" s="541">
        <v>4317800</v>
      </c>
      <c r="D16" s="522">
        <f>S16+R16+Q16+N16+M16+L16+K16+J16+I16+H16+G16+E16</f>
        <v>13677</v>
      </c>
      <c r="E16" s="522"/>
      <c r="F16" s="522"/>
      <c r="G16" s="522"/>
      <c r="H16" s="522"/>
      <c r="I16" s="522"/>
      <c r="J16" s="522"/>
      <c r="K16" s="522"/>
      <c r="L16" s="522"/>
      <c r="M16" s="522"/>
      <c r="N16" s="522">
        <f t="shared" ref="N16:N18" si="3">O16+P16</f>
        <v>0</v>
      </c>
      <c r="O16" s="522"/>
      <c r="P16" s="522"/>
      <c r="Q16" s="522">
        <f>'Biểu 5 -35'!E17</f>
        <v>13677</v>
      </c>
      <c r="R16" s="522"/>
      <c r="S16" s="522"/>
      <c r="T16" s="238"/>
    </row>
    <row r="17" spans="1:21" s="484" customFormat="1" ht="24.75" customHeight="1">
      <c r="A17" s="323">
        <v>2</v>
      </c>
      <c r="B17" s="542" t="s">
        <v>424</v>
      </c>
      <c r="C17" s="541"/>
      <c r="D17" s="522">
        <f t="shared" ref="D17:D21" si="4">S17+R17+Q17+N17+M17+L17+K17+J17+I17+H17+G17+E17</f>
        <v>17045</v>
      </c>
      <c r="E17" s="522"/>
      <c r="F17" s="522"/>
      <c r="G17" s="522"/>
      <c r="H17" s="522"/>
      <c r="I17" s="522"/>
      <c r="J17" s="522">
        <f>'Biểu 5 -35'!E53</f>
        <v>1064</v>
      </c>
      <c r="K17" s="522"/>
      <c r="L17" s="522"/>
      <c r="M17" s="522"/>
      <c r="N17" s="522">
        <f t="shared" si="3"/>
        <v>0</v>
      </c>
      <c r="O17" s="522"/>
      <c r="P17" s="522"/>
      <c r="Q17" s="522">
        <f>'Biểu 5 -35'!E39-'Biểu 5 -35'!E53</f>
        <v>15981</v>
      </c>
      <c r="R17" s="522"/>
      <c r="S17" s="522"/>
      <c r="T17" s="238"/>
    </row>
    <row r="18" spans="1:21" s="484" customFormat="1" ht="26.25" customHeight="1">
      <c r="A18" s="323">
        <v>3</v>
      </c>
      <c r="B18" s="543" t="s">
        <v>298</v>
      </c>
      <c r="C18" s="541"/>
      <c r="D18" s="522">
        <f t="shared" si="4"/>
        <v>16789</v>
      </c>
      <c r="E18" s="522"/>
      <c r="F18" s="522"/>
      <c r="G18" s="522"/>
      <c r="H18" s="522"/>
      <c r="I18" s="522"/>
      <c r="J18" s="522"/>
      <c r="K18" s="522"/>
      <c r="L18" s="522"/>
      <c r="M18" s="522"/>
      <c r="N18" s="522">
        <f t="shared" si="3"/>
        <v>0</v>
      </c>
      <c r="O18" s="522"/>
      <c r="P18" s="522"/>
      <c r="Q18" s="544">
        <f>'Biểu 5 -35'!E84</f>
        <v>16789</v>
      </c>
      <c r="R18" s="522"/>
      <c r="S18" s="522"/>
      <c r="T18" s="238"/>
    </row>
    <row r="19" spans="1:21" s="484" customFormat="1" ht="24.75" customHeight="1">
      <c r="A19" s="323">
        <v>5</v>
      </c>
      <c r="B19" s="545" t="s">
        <v>302</v>
      </c>
      <c r="C19" s="541"/>
      <c r="D19" s="522">
        <f>S19+R19+Q19+N19+M19+L19+K19+J19+I19+H19+G19+E19</f>
        <v>46361</v>
      </c>
      <c r="E19" s="522"/>
      <c r="F19" s="522"/>
      <c r="G19" s="522"/>
      <c r="H19" s="522">
        <f>'Biểu 5 -35'!E117</f>
        <v>9338</v>
      </c>
      <c r="I19" s="522"/>
      <c r="J19" s="522"/>
      <c r="K19" s="522"/>
      <c r="L19" s="522"/>
      <c r="M19" s="522">
        <f>'Biểu 5 -35'!E112</f>
        <v>650</v>
      </c>
      <c r="N19" s="522">
        <f>O19+P19</f>
        <v>1320</v>
      </c>
      <c r="O19" s="522">
        <f>'Biểu 5 -35'!E109</f>
        <v>350</v>
      </c>
      <c r="P19" s="522">
        <f>'Biểu 5 -35'!E103</f>
        <v>970</v>
      </c>
      <c r="Q19" s="546">
        <f>'Biểu 5 -35'!E98</f>
        <v>35053</v>
      </c>
      <c r="R19" s="522"/>
      <c r="S19" s="522"/>
      <c r="T19" s="238"/>
      <c r="U19" s="487"/>
    </row>
    <row r="20" spans="1:21" s="484" customFormat="1" ht="24.75" customHeight="1">
      <c r="A20" s="323">
        <v>4</v>
      </c>
      <c r="B20" s="545" t="s">
        <v>425</v>
      </c>
      <c r="C20" s="541"/>
      <c r="D20" s="522">
        <f t="shared" si="4"/>
        <v>68288</v>
      </c>
      <c r="E20" s="522">
        <f>'Biểu 5 -35'!E161</f>
        <v>2648</v>
      </c>
      <c r="F20" s="522"/>
      <c r="G20" s="522"/>
      <c r="H20" s="522"/>
      <c r="I20" s="522">
        <f>'Biểu 5 -35'!E156</f>
        <v>15468</v>
      </c>
      <c r="J20" s="522">
        <f>'Biểu 5 -35'!E154</f>
        <v>300</v>
      </c>
      <c r="K20" s="522"/>
      <c r="L20" s="522"/>
      <c r="M20" s="522"/>
      <c r="N20" s="522">
        <f t="shared" ref="N20:N21" si="5">O20+P20</f>
        <v>0</v>
      </c>
      <c r="O20" s="522"/>
      <c r="P20" s="522"/>
      <c r="Q20" s="546">
        <f>'Biểu 5 -35'!E119</f>
        <v>10377</v>
      </c>
      <c r="R20" s="522">
        <f>'Biểu 5 -35'!E138</f>
        <v>39495</v>
      </c>
      <c r="S20" s="522"/>
      <c r="T20" s="238"/>
    </row>
    <row r="21" spans="1:21" s="484" customFormat="1" ht="24.75" customHeight="1">
      <c r="A21" s="323">
        <v>6</v>
      </c>
      <c r="B21" s="287" t="s">
        <v>443</v>
      </c>
      <c r="C21" s="541"/>
      <c r="D21" s="522">
        <f t="shared" si="4"/>
        <v>4255</v>
      </c>
      <c r="E21" s="522"/>
      <c r="F21" s="522"/>
      <c r="G21" s="522"/>
      <c r="H21" s="522"/>
      <c r="I21" s="522"/>
      <c r="J21" s="522"/>
      <c r="K21" s="522"/>
      <c r="L21" s="522"/>
      <c r="M21" s="522"/>
      <c r="N21" s="522">
        <f t="shared" si="5"/>
        <v>0</v>
      </c>
      <c r="O21" s="522"/>
      <c r="P21" s="522"/>
      <c r="Q21" s="546">
        <f>'Biểu 5 -35'!E164</f>
        <v>4255</v>
      </c>
      <c r="R21" s="522"/>
      <c r="S21" s="522"/>
      <c r="T21" s="238"/>
    </row>
    <row r="22" spans="1:21" s="202" customFormat="1" ht="24.75" customHeight="1">
      <c r="A22" s="67" t="s">
        <v>8</v>
      </c>
      <c r="B22" s="547" t="s">
        <v>299</v>
      </c>
      <c r="C22" s="539"/>
      <c r="D22" s="485">
        <f>SUM(D23:D69)</f>
        <v>395743</v>
      </c>
      <c r="E22" s="485">
        <f>SUM(E23:E69)</f>
        <v>385288</v>
      </c>
      <c r="F22" s="485">
        <f t="shared" ref="F22:S22" si="6">SUM(F23:F69)</f>
        <v>0</v>
      </c>
      <c r="G22" s="485">
        <f t="shared" si="6"/>
        <v>0</v>
      </c>
      <c r="H22" s="485">
        <f t="shared" si="6"/>
        <v>0</v>
      </c>
      <c r="I22" s="485">
        <f t="shared" si="6"/>
        <v>0</v>
      </c>
      <c r="J22" s="485">
        <f t="shared" si="6"/>
        <v>5096</v>
      </c>
      <c r="K22" s="485">
        <f t="shared" si="6"/>
        <v>2839</v>
      </c>
      <c r="L22" s="485">
        <f t="shared" si="6"/>
        <v>1256</v>
      </c>
      <c r="M22" s="485">
        <f t="shared" si="6"/>
        <v>0</v>
      </c>
      <c r="N22" s="485">
        <f t="shared" si="6"/>
        <v>1264</v>
      </c>
      <c r="O22" s="485">
        <f t="shared" si="6"/>
        <v>0</v>
      </c>
      <c r="P22" s="485">
        <f t="shared" si="6"/>
        <v>0</v>
      </c>
      <c r="Q22" s="485">
        <f t="shared" si="6"/>
        <v>0</v>
      </c>
      <c r="R22" s="485">
        <f t="shared" si="6"/>
        <v>0</v>
      </c>
      <c r="S22" s="485">
        <f t="shared" si="6"/>
        <v>0</v>
      </c>
      <c r="T22" s="238"/>
    </row>
    <row r="23" spans="1:21" s="484" customFormat="1" ht="24.75" hidden="1" customHeight="1">
      <c r="A23" s="323">
        <v>1</v>
      </c>
      <c r="B23" s="540" t="s">
        <v>853</v>
      </c>
      <c r="C23" s="541"/>
      <c r="D23" s="522"/>
      <c r="E23" s="522"/>
      <c r="F23" s="522"/>
      <c r="G23" s="522"/>
      <c r="H23" s="522"/>
      <c r="I23" s="522"/>
      <c r="J23" s="522"/>
      <c r="K23" s="522"/>
      <c r="L23" s="522"/>
      <c r="M23" s="522"/>
      <c r="N23" s="522"/>
      <c r="O23" s="522"/>
      <c r="P23" s="522"/>
      <c r="Q23" s="522"/>
      <c r="R23" s="522"/>
      <c r="S23" s="522"/>
      <c r="T23" s="488"/>
    </row>
    <row r="24" spans="1:21" s="484" customFormat="1" ht="24.75" customHeight="1">
      <c r="A24" s="323">
        <v>1</v>
      </c>
      <c r="B24" s="548" t="s">
        <v>911</v>
      </c>
      <c r="C24" s="541"/>
      <c r="D24" s="522">
        <f t="shared" ref="D24:D71" si="7">H24+I24+J24+K24+L24+M24+N24+Q24+R24+S24+G24+F24+E24</f>
        <v>10455</v>
      </c>
      <c r="E24" s="522"/>
      <c r="F24" s="522"/>
      <c r="G24" s="522"/>
      <c r="H24" s="522"/>
      <c r="I24" s="522"/>
      <c r="J24" s="522">
        <f>'Biểu 4 -34 '!C56</f>
        <v>5096</v>
      </c>
      <c r="K24" s="522">
        <f>'Biểu 4 -34 '!C67</f>
        <v>2839</v>
      </c>
      <c r="L24" s="522">
        <f>'Biểu 4 -34 '!C74</f>
        <v>1256</v>
      </c>
      <c r="M24" s="522"/>
      <c r="N24" s="522">
        <f>'Biểu 4 -34 '!C102</f>
        <v>1264</v>
      </c>
      <c r="O24" s="522"/>
      <c r="P24" s="522"/>
      <c r="Q24" s="522"/>
      <c r="R24" s="522"/>
      <c r="S24" s="522"/>
      <c r="T24" s="488"/>
    </row>
    <row r="25" spans="1:21" s="484" customFormat="1" ht="24.75" customHeight="1">
      <c r="A25" s="323">
        <v>2</v>
      </c>
      <c r="B25" s="542" t="s">
        <v>300</v>
      </c>
      <c r="C25" s="541"/>
      <c r="D25" s="522">
        <f t="shared" si="7"/>
        <v>2258</v>
      </c>
      <c r="E25" s="549">
        <f>'Biểu 5 -35'!E176</f>
        <v>2258</v>
      </c>
      <c r="F25" s="522"/>
      <c r="G25" s="522"/>
      <c r="H25" s="522"/>
      <c r="I25" s="522"/>
      <c r="J25" s="522"/>
      <c r="K25" s="522"/>
      <c r="L25" s="522"/>
      <c r="M25" s="522"/>
      <c r="N25" s="522">
        <f t="shared" ref="N25:N28" si="8">O25+P25</f>
        <v>0</v>
      </c>
      <c r="O25" s="522"/>
      <c r="P25" s="522"/>
      <c r="Q25" s="522"/>
      <c r="R25" s="522"/>
      <c r="S25" s="522"/>
      <c r="T25" s="488"/>
    </row>
    <row r="26" spans="1:21" s="484" customFormat="1" ht="24.75" customHeight="1">
      <c r="A26" s="323">
        <v>3</v>
      </c>
      <c r="B26" s="253" t="s">
        <v>282</v>
      </c>
      <c r="C26" s="541">
        <v>5290700</v>
      </c>
      <c r="D26" s="522">
        <f t="shared" si="7"/>
        <v>18490</v>
      </c>
      <c r="E26" s="549">
        <f>+'Biểu 5 -35'!E177</f>
        <v>18490</v>
      </c>
      <c r="F26" s="522"/>
      <c r="G26" s="522"/>
      <c r="H26" s="522"/>
      <c r="I26" s="522"/>
      <c r="J26" s="522"/>
      <c r="K26" s="522"/>
      <c r="L26" s="522"/>
      <c r="M26" s="522"/>
      <c r="N26" s="522">
        <f t="shared" si="8"/>
        <v>0</v>
      </c>
      <c r="O26" s="522"/>
      <c r="P26" s="522"/>
      <c r="Q26" s="522"/>
      <c r="R26" s="522"/>
      <c r="S26" s="522"/>
      <c r="T26" s="488"/>
    </row>
    <row r="27" spans="1:21" s="484" customFormat="1" ht="24.75" customHeight="1">
      <c r="A27" s="323">
        <v>4</v>
      </c>
      <c r="B27" s="253" t="s">
        <v>283</v>
      </c>
      <c r="C27" s="541">
        <v>5827700</v>
      </c>
      <c r="D27" s="522">
        <f t="shared" si="7"/>
        <v>16825</v>
      </c>
      <c r="E27" s="549">
        <f>+'Biểu 5 -35'!E178</f>
        <v>16825</v>
      </c>
      <c r="F27" s="522"/>
      <c r="G27" s="522"/>
      <c r="H27" s="522"/>
      <c r="I27" s="522"/>
      <c r="J27" s="522"/>
      <c r="K27" s="522"/>
      <c r="L27" s="522"/>
      <c r="M27" s="522"/>
      <c r="N27" s="522">
        <f t="shared" si="8"/>
        <v>0</v>
      </c>
      <c r="O27" s="522"/>
      <c r="P27" s="522"/>
      <c r="Q27" s="522"/>
      <c r="R27" s="522"/>
      <c r="S27" s="522"/>
      <c r="T27" s="488"/>
    </row>
    <row r="28" spans="1:21" s="484" customFormat="1" ht="24.75" customHeight="1">
      <c r="A28" s="323">
        <v>5</v>
      </c>
      <c r="B28" s="556" t="s">
        <v>939</v>
      </c>
      <c r="C28" s="541">
        <v>3783000</v>
      </c>
      <c r="D28" s="522">
        <f t="shared" si="7"/>
        <v>11064</v>
      </c>
      <c r="E28" s="549">
        <f>+'Biểu 5 -35'!E179</f>
        <v>11064</v>
      </c>
      <c r="F28" s="522"/>
      <c r="G28" s="522"/>
      <c r="H28" s="522"/>
      <c r="I28" s="522"/>
      <c r="J28" s="522"/>
      <c r="K28" s="522"/>
      <c r="L28" s="522"/>
      <c r="M28" s="522"/>
      <c r="N28" s="522">
        <f t="shared" si="8"/>
        <v>0</v>
      </c>
      <c r="O28" s="522"/>
      <c r="P28" s="522"/>
      <c r="Q28" s="522"/>
      <c r="R28" s="522"/>
      <c r="S28" s="522"/>
      <c r="T28" s="488"/>
    </row>
    <row r="29" spans="1:21" s="484" customFormat="1" ht="24.75" customHeight="1">
      <c r="A29" s="323">
        <v>6</v>
      </c>
      <c r="B29" s="253" t="s">
        <v>284</v>
      </c>
      <c r="C29" s="541">
        <v>4571500</v>
      </c>
      <c r="D29" s="522">
        <f t="shared" si="7"/>
        <v>13642</v>
      </c>
      <c r="E29" s="549">
        <f>+'Biểu 5 -35'!E180</f>
        <v>13642</v>
      </c>
      <c r="F29" s="522"/>
      <c r="G29" s="522"/>
      <c r="H29" s="522"/>
      <c r="I29" s="522"/>
      <c r="J29" s="522"/>
      <c r="K29" s="522"/>
      <c r="L29" s="522"/>
      <c r="M29" s="522"/>
      <c r="N29" s="522">
        <f t="shared" ref="N29:N69" si="9">O29+P29</f>
        <v>0</v>
      </c>
      <c r="O29" s="522"/>
      <c r="P29" s="522"/>
      <c r="Q29" s="522"/>
      <c r="R29" s="522"/>
      <c r="S29" s="522"/>
      <c r="T29" s="488"/>
    </row>
    <row r="30" spans="1:21" s="484" customFormat="1" ht="24.75" customHeight="1">
      <c r="A30" s="323">
        <v>7</v>
      </c>
      <c r="B30" s="253" t="s">
        <v>285</v>
      </c>
      <c r="C30" s="541">
        <v>5945600</v>
      </c>
      <c r="D30" s="522">
        <f t="shared" si="7"/>
        <v>8587</v>
      </c>
      <c r="E30" s="549">
        <f>+'Biểu 5 -35'!E181</f>
        <v>8587</v>
      </c>
      <c r="F30" s="522"/>
      <c r="G30" s="522"/>
      <c r="H30" s="522"/>
      <c r="I30" s="522"/>
      <c r="J30" s="522"/>
      <c r="K30" s="522"/>
      <c r="L30" s="522"/>
      <c r="M30" s="522"/>
      <c r="N30" s="522">
        <f t="shared" si="9"/>
        <v>0</v>
      </c>
      <c r="O30" s="522"/>
      <c r="P30" s="522"/>
      <c r="Q30" s="522"/>
      <c r="R30" s="522"/>
      <c r="S30" s="522"/>
      <c r="T30" s="488"/>
    </row>
    <row r="31" spans="1:21" s="484" customFormat="1" ht="24.75" customHeight="1">
      <c r="A31" s="323">
        <v>8</v>
      </c>
      <c r="B31" s="253" t="s">
        <v>286</v>
      </c>
      <c r="C31" s="541">
        <v>5375400</v>
      </c>
      <c r="D31" s="522">
        <f t="shared" si="7"/>
        <v>7486</v>
      </c>
      <c r="E31" s="549">
        <f>+'Biểu 5 -35'!E182</f>
        <v>7486</v>
      </c>
      <c r="F31" s="522"/>
      <c r="G31" s="522"/>
      <c r="H31" s="522"/>
      <c r="I31" s="522"/>
      <c r="J31" s="522"/>
      <c r="K31" s="522"/>
      <c r="L31" s="522"/>
      <c r="M31" s="522"/>
      <c r="N31" s="522">
        <f t="shared" si="9"/>
        <v>0</v>
      </c>
      <c r="O31" s="522"/>
      <c r="P31" s="522"/>
      <c r="Q31" s="522"/>
      <c r="R31" s="522"/>
      <c r="S31" s="522"/>
      <c r="T31" s="488"/>
    </row>
    <row r="32" spans="1:21" s="484" customFormat="1" ht="24.75" customHeight="1">
      <c r="A32" s="323">
        <v>9</v>
      </c>
      <c r="B32" s="253" t="s">
        <v>287</v>
      </c>
      <c r="C32" s="541">
        <v>3707000</v>
      </c>
      <c r="D32" s="522">
        <f t="shared" si="7"/>
        <v>4047</v>
      </c>
      <c r="E32" s="549">
        <f>+'Biểu 5 -35'!E183</f>
        <v>4047</v>
      </c>
      <c r="F32" s="522"/>
      <c r="G32" s="522"/>
      <c r="H32" s="522"/>
      <c r="I32" s="522"/>
      <c r="J32" s="522"/>
      <c r="K32" s="522"/>
      <c r="L32" s="522"/>
      <c r="M32" s="522"/>
      <c r="N32" s="522">
        <f t="shared" si="9"/>
        <v>0</v>
      </c>
      <c r="O32" s="522"/>
      <c r="P32" s="522"/>
      <c r="Q32" s="522"/>
      <c r="R32" s="522"/>
      <c r="S32" s="522"/>
      <c r="T32" s="488"/>
    </row>
    <row r="33" spans="1:20" s="484" customFormat="1" ht="24.75" customHeight="1">
      <c r="A33" s="323">
        <v>10</v>
      </c>
      <c r="B33" s="253" t="s">
        <v>288</v>
      </c>
      <c r="C33" s="541">
        <v>4898300</v>
      </c>
      <c r="D33" s="522">
        <f t="shared" si="7"/>
        <v>5244</v>
      </c>
      <c r="E33" s="549">
        <f>+'Biểu 5 -35'!E184</f>
        <v>5244</v>
      </c>
      <c r="F33" s="522"/>
      <c r="G33" s="522"/>
      <c r="H33" s="522"/>
      <c r="I33" s="522"/>
      <c r="J33" s="522"/>
      <c r="K33" s="522"/>
      <c r="L33" s="522"/>
      <c r="M33" s="522"/>
      <c r="N33" s="522">
        <f t="shared" si="9"/>
        <v>0</v>
      </c>
      <c r="O33" s="522"/>
      <c r="P33" s="522"/>
      <c r="Q33" s="522"/>
      <c r="R33" s="522"/>
      <c r="S33" s="522"/>
      <c r="T33" s="488"/>
    </row>
    <row r="34" spans="1:20" s="484" customFormat="1" ht="24.75" customHeight="1">
      <c r="A34" s="323">
        <v>11</v>
      </c>
      <c r="B34" s="253" t="s">
        <v>292</v>
      </c>
      <c r="C34" s="541">
        <v>4840600</v>
      </c>
      <c r="D34" s="522">
        <f t="shared" si="7"/>
        <v>8950</v>
      </c>
      <c r="E34" s="549">
        <f>+'Biểu 5 -35'!E185</f>
        <v>8950</v>
      </c>
      <c r="F34" s="522"/>
      <c r="G34" s="522"/>
      <c r="H34" s="522"/>
      <c r="I34" s="522"/>
      <c r="J34" s="522"/>
      <c r="K34" s="522"/>
      <c r="L34" s="522"/>
      <c r="M34" s="522"/>
      <c r="N34" s="522">
        <f t="shared" si="9"/>
        <v>0</v>
      </c>
      <c r="O34" s="522"/>
      <c r="P34" s="522"/>
      <c r="Q34" s="522"/>
      <c r="R34" s="522"/>
      <c r="S34" s="522"/>
      <c r="T34" s="488"/>
    </row>
    <row r="35" spans="1:20" s="484" customFormat="1" ht="24.75" customHeight="1">
      <c r="A35" s="323">
        <v>12</v>
      </c>
      <c r="B35" s="253" t="s">
        <v>448</v>
      </c>
      <c r="C35" s="541">
        <v>4794200</v>
      </c>
      <c r="D35" s="522">
        <f t="shared" si="7"/>
        <v>6504</v>
      </c>
      <c r="E35" s="549">
        <f>+'Biểu 5 -35'!E186</f>
        <v>6504</v>
      </c>
      <c r="F35" s="522"/>
      <c r="G35" s="522"/>
      <c r="H35" s="522"/>
      <c r="I35" s="522"/>
      <c r="J35" s="522"/>
      <c r="K35" s="522"/>
      <c r="L35" s="522"/>
      <c r="M35" s="522"/>
      <c r="N35" s="522">
        <f t="shared" si="9"/>
        <v>0</v>
      </c>
      <c r="O35" s="522"/>
      <c r="P35" s="522"/>
      <c r="Q35" s="522"/>
      <c r="R35" s="522"/>
      <c r="S35" s="522"/>
      <c r="T35" s="488"/>
    </row>
    <row r="36" spans="1:20" s="484" customFormat="1" ht="24.75" customHeight="1">
      <c r="A36" s="323">
        <v>13</v>
      </c>
      <c r="B36" s="253" t="s">
        <v>582</v>
      </c>
      <c r="C36" s="541">
        <v>4442500</v>
      </c>
      <c r="D36" s="522">
        <f t="shared" si="7"/>
        <v>6216</v>
      </c>
      <c r="E36" s="549">
        <f>+'Biểu 5 -35'!E187</f>
        <v>6216</v>
      </c>
      <c r="F36" s="522"/>
      <c r="G36" s="522"/>
      <c r="H36" s="522"/>
      <c r="I36" s="522"/>
      <c r="J36" s="522"/>
      <c r="K36" s="522"/>
      <c r="L36" s="522"/>
      <c r="M36" s="522"/>
      <c r="N36" s="522">
        <f t="shared" si="9"/>
        <v>0</v>
      </c>
      <c r="O36" s="522"/>
      <c r="P36" s="522"/>
      <c r="Q36" s="522"/>
      <c r="R36" s="522"/>
      <c r="S36" s="522"/>
      <c r="T36" s="488"/>
    </row>
    <row r="37" spans="1:20" s="484" customFormat="1" ht="27" customHeight="1">
      <c r="A37" s="323">
        <v>14</v>
      </c>
      <c r="B37" s="253" t="s">
        <v>878</v>
      </c>
      <c r="C37" s="541">
        <v>6683300</v>
      </c>
      <c r="D37" s="522">
        <f t="shared" si="7"/>
        <v>5053</v>
      </c>
      <c r="E37" s="549">
        <f>+'Biểu 5 -35'!E188</f>
        <v>5053</v>
      </c>
      <c r="F37" s="522"/>
      <c r="G37" s="522"/>
      <c r="H37" s="522"/>
      <c r="I37" s="522"/>
      <c r="J37" s="522"/>
      <c r="K37" s="522"/>
      <c r="L37" s="522"/>
      <c r="M37" s="522"/>
      <c r="N37" s="522">
        <f t="shared" si="9"/>
        <v>0</v>
      </c>
      <c r="O37" s="522"/>
      <c r="P37" s="522"/>
      <c r="Q37" s="522"/>
      <c r="R37" s="522"/>
      <c r="S37" s="522"/>
      <c r="T37" s="488"/>
    </row>
    <row r="38" spans="1:20" s="484" customFormat="1" ht="24.75" customHeight="1">
      <c r="A38" s="323">
        <v>15</v>
      </c>
      <c r="B38" s="556" t="s">
        <v>940</v>
      </c>
      <c r="C38" s="541"/>
      <c r="D38" s="522">
        <f t="shared" si="7"/>
        <v>8254</v>
      </c>
      <c r="E38" s="549">
        <f>+'Biểu 5 -35'!E189</f>
        <v>8254</v>
      </c>
      <c r="F38" s="522"/>
      <c r="G38" s="522"/>
      <c r="H38" s="522"/>
      <c r="I38" s="522"/>
      <c r="J38" s="522"/>
      <c r="K38" s="522"/>
      <c r="L38" s="522"/>
      <c r="M38" s="522"/>
      <c r="N38" s="522">
        <f t="shared" si="9"/>
        <v>0</v>
      </c>
      <c r="O38" s="522"/>
      <c r="P38" s="522"/>
      <c r="Q38" s="522"/>
      <c r="R38" s="522"/>
      <c r="S38" s="522"/>
      <c r="T38" s="488"/>
    </row>
    <row r="39" spans="1:20" s="484" customFormat="1" ht="24.75" customHeight="1">
      <c r="A39" s="323">
        <v>16</v>
      </c>
      <c r="B39" s="253" t="s">
        <v>879</v>
      </c>
      <c r="C39" s="541"/>
      <c r="D39" s="522">
        <f t="shared" si="7"/>
        <v>14589</v>
      </c>
      <c r="E39" s="549">
        <f>+'Biểu 5 -35'!E190</f>
        <v>14589</v>
      </c>
      <c r="F39" s="522"/>
      <c r="G39" s="522"/>
      <c r="H39" s="522"/>
      <c r="I39" s="522"/>
      <c r="J39" s="522"/>
      <c r="K39" s="522"/>
      <c r="L39" s="522"/>
      <c r="M39" s="522"/>
      <c r="N39" s="522">
        <f t="shared" si="9"/>
        <v>0</v>
      </c>
      <c r="O39" s="522"/>
      <c r="P39" s="522"/>
      <c r="Q39" s="522"/>
      <c r="R39" s="522"/>
      <c r="S39" s="522"/>
      <c r="T39" s="488"/>
    </row>
    <row r="40" spans="1:20" s="484" customFormat="1" ht="24.75" customHeight="1">
      <c r="A40" s="323">
        <v>17</v>
      </c>
      <c r="B40" s="253" t="s">
        <v>880</v>
      </c>
      <c r="C40" s="541"/>
      <c r="D40" s="522">
        <f t="shared" si="7"/>
        <v>16477</v>
      </c>
      <c r="E40" s="549">
        <f>+'Biểu 5 -35'!E191</f>
        <v>16477</v>
      </c>
      <c r="F40" s="522"/>
      <c r="G40" s="522"/>
      <c r="H40" s="522"/>
      <c r="I40" s="522"/>
      <c r="J40" s="522"/>
      <c r="K40" s="522"/>
      <c r="L40" s="522"/>
      <c r="M40" s="522"/>
      <c r="N40" s="522">
        <f t="shared" si="9"/>
        <v>0</v>
      </c>
      <c r="O40" s="522"/>
      <c r="P40" s="522"/>
      <c r="Q40" s="522"/>
      <c r="R40" s="522"/>
      <c r="S40" s="522"/>
      <c r="T40" s="488"/>
    </row>
    <row r="41" spans="1:20" s="484" customFormat="1" ht="24.75" customHeight="1">
      <c r="A41" s="323">
        <v>18</v>
      </c>
      <c r="B41" s="253" t="s">
        <v>881</v>
      </c>
      <c r="C41" s="541"/>
      <c r="D41" s="522">
        <f t="shared" si="7"/>
        <v>11517</v>
      </c>
      <c r="E41" s="549">
        <f>+'Biểu 5 -35'!E192</f>
        <v>11517</v>
      </c>
      <c r="F41" s="522"/>
      <c r="G41" s="522"/>
      <c r="H41" s="522"/>
      <c r="I41" s="522"/>
      <c r="J41" s="522"/>
      <c r="K41" s="522"/>
      <c r="L41" s="522"/>
      <c r="M41" s="522"/>
      <c r="N41" s="522">
        <f t="shared" si="9"/>
        <v>0</v>
      </c>
      <c r="O41" s="522"/>
      <c r="P41" s="522"/>
      <c r="Q41" s="522"/>
      <c r="R41" s="522"/>
      <c r="S41" s="522"/>
      <c r="T41" s="488"/>
    </row>
    <row r="42" spans="1:20" s="484" customFormat="1" ht="24.75" customHeight="1">
      <c r="A42" s="323">
        <v>19</v>
      </c>
      <c r="B42" s="253" t="s">
        <v>882</v>
      </c>
      <c r="C42" s="541"/>
      <c r="D42" s="522">
        <f t="shared" si="7"/>
        <v>12900</v>
      </c>
      <c r="E42" s="549">
        <f>+'Biểu 5 -35'!E193</f>
        <v>12900</v>
      </c>
      <c r="F42" s="522"/>
      <c r="G42" s="522"/>
      <c r="H42" s="522"/>
      <c r="I42" s="522"/>
      <c r="J42" s="522"/>
      <c r="K42" s="522"/>
      <c r="L42" s="522"/>
      <c r="M42" s="522"/>
      <c r="N42" s="522">
        <f t="shared" si="9"/>
        <v>0</v>
      </c>
      <c r="O42" s="522"/>
      <c r="P42" s="522"/>
      <c r="Q42" s="522"/>
      <c r="R42" s="522"/>
      <c r="S42" s="522"/>
      <c r="T42" s="488"/>
    </row>
    <row r="43" spans="1:20" s="484" customFormat="1" ht="24.75" customHeight="1">
      <c r="A43" s="323">
        <v>20</v>
      </c>
      <c r="B43" s="253" t="s">
        <v>883</v>
      </c>
      <c r="C43" s="541"/>
      <c r="D43" s="522">
        <f t="shared" si="7"/>
        <v>15948</v>
      </c>
      <c r="E43" s="549">
        <f>+'Biểu 5 -35'!E194</f>
        <v>15948</v>
      </c>
      <c r="F43" s="522"/>
      <c r="G43" s="522"/>
      <c r="H43" s="522"/>
      <c r="I43" s="522"/>
      <c r="J43" s="522"/>
      <c r="K43" s="522"/>
      <c r="L43" s="522"/>
      <c r="M43" s="522"/>
      <c r="N43" s="522">
        <f t="shared" si="9"/>
        <v>0</v>
      </c>
      <c r="O43" s="522"/>
      <c r="P43" s="522"/>
      <c r="Q43" s="522"/>
      <c r="R43" s="522"/>
      <c r="S43" s="522"/>
      <c r="T43" s="488"/>
    </row>
    <row r="44" spans="1:20" s="484" customFormat="1" ht="24.75" customHeight="1">
      <c r="A44" s="323">
        <v>21</v>
      </c>
      <c r="B44" s="253" t="s">
        <v>884</v>
      </c>
      <c r="C44" s="541"/>
      <c r="D44" s="522">
        <f t="shared" si="7"/>
        <v>11562</v>
      </c>
      <c r="E44" s="549">
        <f>+'Biểu 5 -35'!E195</f>
        <v>11562</v>
      </c>
      <c r="F44" s="522"/>
      <c r="G44" s="522"/>
      <c r="H44" s="522"/>
      <c r="I44" s="522"/>
      <c r="J44" s="522"/>
      <c r="K44" s="522"/>
      <c r="L44" s="522"/>
      <c r="M44" s="522"/>
      <c r="N44" s="522">
        <f t="shared" si="9"/>
        <v>0</v>
      </c>
      <c r="O44" s="522"/>
      <c r="P44" s="522"/>
      <c r="Q44" s="522"/>
      <c r="R44" s="522"/>
      <c r="S44" s="522"/>
      <c r="T44" s="488"/>
    </row>
    <row r="45" spans="1:20" s="484" customFormat="1" ht="24.75" customHeight="1">
      <c r="A45" s="323">
        <v>22</v>
      </c>
      <c r="B45" s="253" t="s">
        <v>885</v>
      </c>
      <c r="C45" s="541"/>
      <c r="D45" s="522">
        <f t="shared" si="7"/>
        <v>8791</v>
      </c>
      <c r="E45" s="549">
        <f>+'Biểu 5 -35'!E196</f>
        <v>8791</v>
      </c>
      <c r="F45" s="522"/>
      <c r="G45" s="522"/>
      <c r="H45" s="522"/>
      <c r="I45" s="522"/>
      <c r="J45" s="522"/>
      <c r="K45" s="522"/>
      <c r="L45" s="522"/>
      <c r="M45" s="522"/>
      <c r="N45" s="522">
        <f t="shared" si="9"/>
        <v>0</v>
      </c>
      <c r="O45" s="522"/>
      <c r="P45" s="522"/>
      <c r="Q45" s="522"/>
      <c r="R45" s="522"/>
      <c r="S45" s="522"/>
      <c r="T45" s="488"/>
    </row>
    <row r="46" spans="1:20" s="484" customFormat="1" ht="24.75" customHeight="1">
      <c r="A46" s="323">
        <v>23</v>
      </c>
      <c r="B46" s="253" t="s">
        <v>886</v>
      </c>
      <c r="C46" s="541"/>
      <c r="D46" s="522">
        <f t="shared" si="7"/>
        <v>11097</v>
      </c>
      <c r="E46" s="549">
        <f>+'Biểu 5 -35'!E197</f>
        <v>11097</v>
      </c>
      <c r="F46" s="522"/>
      <c r="G46" s="522"/>
      <c r="H46" s="522"/>
      <c r="I46" s="522"/>
      <c r="J46" s="522"/>
      <c r="K46" s="522"/>
      <c r="L46" s="522"/>
      <c r="M46" s="522"/>
      <c r="N46" s="522">
        <f t="shared" si="9"/>
        <v>0</v>
      </c>
      <c r="O46" s="522"/>
      <c r="P46" s="522"/>
      <c r="Q46" s="522"/>
      <c r="R46" s="522"/>
      <c r="S46" s="522"/>
      <c r="T46" s="488"/>
    </row>
    <row r="47" spans="1:20" s="484" customFormat="1" ht="24.75" customHeight="1">
      <c r="A47" s="323">
        <v>24</v>
      </c>
      <c r="B47" s="253" t="s">
        <v>887</v>
      </c>
      <c r="C47" s="541"/>
      <c r="D47" s="522">
        <f t="shared" si="7"/>
        <v>6473</v>
      </c>
      <c r="E47" s="549">
        <f>+'Biểu 5 -35'!E198</f>
        <v>6473</v>
      </c>
      <c r="F47" s="522"/>
      <c r="G47" s="522"/>
      <c r="H47" s="522"/>
      <c r="I47" s="522"/>
      <c r="J47" s="522"/>
      <c r="K47" s="522"/>
      <c r="L47" s="522"/>
      <c r="M47" s="522"/>
      <c r="N47" s="522">
        <f t="shared" si="9"/>
        <v>0</v>
      </c>
      <c r="O47" s="522"/>
      <c r="P47" s="522"/>
      <c r="Q47" s="522"/>
      <c r="R47" s="522"/>
      <c r="S47" s="522"/>
      <c r="T47" s="488"/>
    </row>
    <row r="48" spans="1:20" s="484" customFormat="1" ht="24.75" customHeight="1">
      <c r="A48" s="323">
        <v>25</v>
      </c>
      <c r="B48" s="253" t="s">
        <v>888</v>
      </c>
      <c r="C48" s="541"/>
      <c r="D48" s="522">
        <f t="shared" si="7"/>
        <v>4269</v>
      </c>
      <c r="E48" s="549">
        <f>+'Biểu 5 -35'!E199</f>
        <v>4269</v>
      </c>
      <c r="F48" s="522"/>
      <c r="G48" s="522"/>
      <c r="H48" s="522"/>
      <c r="I48" s="522"/>
      <c r="J48" s="522"/>
      <c r="K48" s="522"/>
      <c r="L48" s="522"/>
      <c r="M48" s="522"/>
      <c r="N48" s="522">
        <f t="shared" si="9"/>
        <v>0</v>
      </c>
      <c r="O48" s="522"/>
      <c r="P48" s="522"/>
      <c r="Q48" s="522"/>
      <c r="R48" s="522"/>
      <c r="S48" s="522"/>
      <c r="T48" s="488"/>
    </row>
    <row r="49" spans="1:20" s="484" customFormat="1" ht="24.75" customHeight="1">
      <c r="A49" s="323">
        <v>26</v>
      </c>
      <c r="B49" s="253" t="s">
        <v>889</v>
      </c>
      <c r="C49" s="541"/>
      <c r="D49" s="522">
        <f t="shared" si="7"/>
        <v>10957</v>
      </c>
      <c r="E49" s="549">
        <f>+'Biểu 5 -35'!E200</f>
        <v>10957</v>
      </c>
      <c r="F49" s="522"/>
      <c r="G49" s="522"/>
      <c r="H49" s="522"/>
      <c r="I49" s="522"/>
      <c r="J49" s="522"/>
      <c r="K49" s="522"/>
      <c r="L49" s="522"/>
      <c r="M49" s="522"/>
      <c r="N49" s="522">
        <f t="shared" si="9"/>
        <v>0</v>
      </c>
      <c r="O49" s="522"/>
      <c r="P49" s="522"/>
      <c r="Q49" s="522"/>
      <c r="R49" s="522"/>
      <c r="S49" s="522"/>
      <c r="T49" s="488"/>
    </row>
    <row r="50" spans="1:20" s="484" customFormat="1" ht="24.75" customHeight="1">
      <c r="A50" s="323">
        <v>27</v>
      </c>
      <c r="B50" s="253" t="s">
        <v>890</v>
      </c>
      <c r="C50" s="541"/>
      <c r="D50" s="522">
        <f t="shared" si="7"/>
        <v>7792</v>
      </c>
      <c r="E50" s="549">
        <f>+'Biểu 5 -35'!E201</f>
        <v>7792</v>
      </c>
      <c r="F50" s="522"/>
      <c r="G50" s="522"/>
      <c r="H50" s="522"/>
      <c r="I50" s="522"/>
      <c r="J50" s="522"/>
      <c r="K50" s="522"/>
      <c r="L50" s="522"/>
      <c r="M50" s="522"/>
      <c r="N50" s="522">
        <f t="shared" si="9"/>
        <v>0</v>
      </c>
      <c r="O50" s="522"/>
      <c r="P50" s="522"/>
      <c r="Q50" s="522"/>
      <c r="R50" s="522"/>
      <c r="S50" s="522"/>
      <c r="T50" s="488"/>
    </row>
    <row r="51" spans="1:20" s="484" customFormat="1" ht="24.75" customHeight="1">
      <c r="A51" s="323">
        <v>28</v>
      </c>
      <c r="B51" s="253" t="s">
        <v>891</v>
      </c>
      <c r="C51" s="541"/>
      <c r="D51" s="522">
        <f t="shared" si="7"/>
        <v>6971</v>
      </c>
      <c r="E51" s="549">
        <f>+'Biểu 5 -35'!E202</f>
        <v>6971</v>
      </c>
      <c r="F51" s="522"/>
      <c r="G51" s="522"/>
      <c r="H51" s="522"/>
      <c r="I51" s="522"/>
      <c r="J51" s="522"/>
      <c r="K51" s="522"/>
      <c r="L51" s="522"/>
      <c r="M51" s="522"/>
      <c r="N51" s="522">
        <f t="shared" si="9"/>
        <v>0</v>
      </c>
      <c r="O51" s="522"/>
      <c r="P51" s="522"/>
      <c r="Q51" s="522"/>
      <c r="R51" s="522"/>
      <c r="S51" s="522"/>
      <c r="T51" s="488"/>
    </row>
    <row r="52" spans="1:20" s="484" customFormat="1" ht="24.75" customHeight="1">
      <c r="A52" s="323">
        <v>29</v>
      </c>
      <c r="B52" s="253" t="s">
        <v>892</v>
      </c>
      <c r="C52" s="541"/>
      <c r="D52" s="522">
        <f t="shared" si="7"/>
        <v>4686</v>
      </c>
      <c r="E52" s="549">
        <f>+'Biểu 5 -35'!E203</f>
        <v>4686</v>
      </c>
      <c r="F52" s="522"/>
      <c r="G52" s="522"/>
      <c r="H52" s="522"/>
      <c r="I52" s="522"/>
      <c r="J52" s="522"/>
      <c r="K52" s="522"/>
      <c r="L52" s="522"/>
      <c r="M52" s="522"/>
      <c r="N52" s="522">
        <f t="shared" si="9"/>
        <v>0</v>
      </c>
      <c r="O52" s="522"/>
      <c r="P52" s="522"/>
      <c r="Q52" s="522"/>
      <c r="R52" s="522"/>
      <c r="S52" s="522"/>
      <c r="T52" s="488"/>
    </row>
    <row r="53" spans="1:20" s="484" customFormat="1" ht="24.75" customHeight="1">
      <c r="A53" s="323">
        <v>30</v>
      </c>
      <c r="B53" s="253" t="s">
        <v>893</v>
      </c>
      <c r="C53" s="541"/>
      <c r="D53" s="522">
        <f t="shared" si="7"/>
        <v>6795</v>
      </c>
      <c r="E53" s="549">
        <f>+'Biểu 5 -35'!E204</f>
        <v>6795</v>
      </c>
      <c r="F53" s="522"/>
      <c r="G53" s="522"/>
      <c r="H53" s="522"/>
      <c r="I53" s="522"/>
      <c r="J53" s="522"/>
      <c r="K53" s="522"/>
      <c r="L53" s="522"/>
      <c r="M53" s="522"/>
      <c r="N53" s="522">
        <f t="shared" si="9"/>
        <v>0</v>
      </c>
      <c r="O53" s="522"/>
      <c r="P53" s="522"/>
      <c r="Q53" s="522"/>
      <c r="R53" s="522"/>
      <c r="S53" s="522"/>
      <c r="T53" s="488"/>
    </row>
    <row r="54" spans="1:20" s="484" customFormat="1" ht="24.75" customHeight="1">
      <c r="A54" s="323">
        <v>31</v>
      </c>
      <c r="B54" s="253" t="s">
        <v>894</v>
      </c>
      <c r="C54" s="541"/>
      <c r="D54" s="522">
        <f t="shared" si="7"/>
        <v>9690</v>
      </c>
      <c r="E54" s="549">
        <f>+'Biểu 5 -35'!E205</f>
        <v>9690</v>
      </c>
      <c r="F54" s="522"/>
      <c r="G54" s="522"/>
      <c r="H54" s="522"/>
      <c r="I54" s="522"/>
      <c r="J54" s="522"/>
      <c r="K54" s="522"/>
      <c r="L54" s="522"/>
      <c r="M54" s="522"/>
      <c r="N54" s="522">
        <f t="shared" si="9"/>
        <v>0</v>
      </c>
      <c r="O54" s="522"/>
      <c r="P54" s="522"/>
      <c r="Q54" s="522"/>
      <c r="R54" s="522"/>
      <c r="S54" s="522"/>
      <c r="T54" s="488"/>
    </row>
    <row r="55" spans="1:20" s="484" customFormat="1" ht="24.75" customHeight="1">
      <c r="A55" s="323">
        <v>32</v>
      </c>
      <c r="B55" s="253" t="s">
        <v>895</v>
      </c>
      <c r="C55" s="541"/>
      <c r="D55" s="522">
        <f t="shared" si="7"/>
        <v>7793</v>
      </c>
      <c r="E55" s="549">
        <f>+'Biểu 5 -35'!E206</f>
        <v>7793</v>
      </c>
      <c r="F55" s="522"/>
      <c r="G55" s="522"/>
      <c r="H55" s="522"/>
      <c r="I55" s="522"/>
      <c r="J55" s="522"/>
      <c r="K55" s="522"/>
      <c r="L55" s="522"/>
      <c r="M55" s="522"/>
      <c r="N55" s="522">
        <f t="shared" si="9"/>
        <v>0</v>
      </c>
      <c r="O55" s="522"/>
      <c r="P55" s="522"/>
      <c r="Q55" s="522"/>
      <c r="R55" s="522"/>
      <c r="S55" s="522"/>
      <c r="T55" s="488"/>
    </row>
    <row r="56" spans="1:20" s="484" customFormat="1" ht="24.75" customHeight="1">
      <c r="A56" s="323">
        <v>33</v>
      </c>
      <c r="B56" s="253" t="s">
        <v>896</v>
      </c>
      <c r="C56" s="541"/>
      <c r="D56" s="522">
        <f t="shared" si="7"/>
        <v>7687</v>
      </c>
      <c r="E56" s="549">
        <f>+'Biểu 5 -35'!E207</f>
        <v>7687</v>
      </c>
      <c r="F56" s="522"/>
      <c r="G56" s="522"/>
      <c r="H56" s="522"/>
      <c r="I56" s="522"/>
      <c r="J56" s="522"/>
      <c r="K56" s="522"/>
      <c r="L56" s="522"/>
      <c r="M56" s="522"/>
      <c r="N56" s="522">
        <f t="shared" si="9"/>
        <v>0</v>
      </c>
      <c r="O56" s="522"/>
      <c r="P56" s="522"/>
      <c r="Q56" s="522"/>
      <c r="R56" s="522"/>
      <c r="S56" s="522"/>
      <c r="T56" s="488"/>
    </row>
    <row r="57" spans="1:20" s="484" customFormat="1" ht="24.75" customHeight="1">
      <c r="A57" s="323">
        <v>34</v>
      </c>
      <c r="B57" s="253" t="s">
        <v>897</v>
      </c>
      <c r="C57" s="541"/>
      <c r="D57" s="522">
        <f t="shared" si="7"/>
        <v>6855</v>
      </c>
      <c r="E57" s="549">
        <f>+'Biểu 5 -35'!E208</f>
        <v>6855</v>
      </c>
      <c r="F57" s="522"/>
      <c r="G57" s="522"/>
      <c r="H57" s="522"/>
      <c r="I57" s="522"/>
      <c r="J57" s="522"/>
      <c r="K57" s="522"/>
      <c r="L57" s="522"/>
      <c r="M57" s="522"/>
      <c r="N57" s="522">
        <f t="shared" si="9"/>
        <v>0</v>
      </c>
      <c r="O57" s="522"/>
      <c r="P57" s="522"/>
      <c r="Q57" s="522"/>
      <c r="R57" s="522"/>
      <c r="S57" s="522"/>
      <c r="T57" s="488"/>
    </row>
    <row r="58" spans="1:20" s="484" customFormat="1" ht="24.75" customHeight="1">
      <c r="A58" s="323">
        <v>35</v>
      </c>
      <c r="B58" s="253" t="s">
        <v>898</v>
      </c>
      <c r="C58" s="541"/>
      <c r="D58" s="522">
        <f t="shared" si="7"/>
        <v>5831</v>
      </c>
      <c r="E58" s="549">
        <f>+'Biểu 5 -35'!E209</f>
        <v>5831</v>
      </c>
      <c r="F58" s="522"/>
      <c r="G58" s="522"/>
      <c r="H58" s="522"/>
      <c r="I58" s="522"/>
      <c r="J58" s="522"/>
      <c r="K58" s="522"/>
      <c r="L58" s="522"/>
      <c r="M58" s="522"/>
      <c r="N58" s="522">
        <f t="shared" si="9"/>
        <v>0</v>
      </c>
      <c r="O58" s="522"/>
      <c r="P58" s="522"/>
      <c r="Q58" s="522"/>
      <c r="R58" s="522"/>
      <c r="S58" s="522"/>
      <c r="T58" s="488"/>
    </row>
    <row r="59" spans="1:20" s="484" customFormat="1" ht="24.75" customHeight="1">
      <c r="A59" s="323">
        <v>36</v>
      </c>
      <c r="B59" s="253" t="s">
        <v>899</v>
      </c>
      <c r="C59" s="541"/>
      <c r="D59" s="522">
        <f t="shared" si="7"/>
        <v>6042</v>
      </c>
      <c r="E59" s="549">
        <f>+'Biểu 5 -35'!E210</f>
        <v>6042</v>
      </c>
      <c r="F59" s="522"/>
      <c r="G59" s="522"/>
      <c r="H59" s="522"/>
      <c r="I59" s="522"/>
      <c r="J59" s="522"/>
      <c r="K59" s="522"/>
      <c r="L59" s="522"/>
      <c r="M59" s="522"/>
      <c r="N59" s="522">
        <f t="shared" si="9"/>
        <v>0</v>
      </c>
      <c r="O59" s="522"/>
      <c r="P59" s="522"/>
      <c r="Q59" s="522"/>
      <c r="R59" s="522"/>
      <c r="S59" s="522"/>
      <c r="T59" s="488"/>
    </row>
    <row r="60" spans="1:20" s="484" customFormat="1" ht="24.75" customHeight="1">
      <c r="A60" s="323">
        <v>37</v>
      </c>
      <c r="B60" s="253" t="s">
        <v>900</v>
      </c>
      <c r="C60" s="541"/>
      <c r="D60" s="522">
        <f t="shared" si="7"/>
        <v>10128</v>
      </c>
      <c r="E60" s="549">
        <f>+'Biểu 5 -35'!E211</f>
        <v>10128</v>
      </c>
      <c r="F60" s="522"/>
      <c r="G60" s="522"/>
      <c r="H60" s="522"/>
      <c r="I60" s="522"/>
      <c r="J60" s="522"/>
      <c r="K60" s="522"/>
      <c r="L60" s="522"/>
      <c r="M60" s="522"/>
      <c r="N60" s="522">
        <f t="shared" si="9"/>
        <v>0</v>
      </c>
      <c r="O60" s="522"/>
      <c r="P60" s="522"/>
      <c r="Q60" s="522"/>
      <c r="R60" s="522"/>
      <c r="S60" s="522"/>
      <c r="T60" s="488"/>
    </row>
    <row r="61" spans="1:20" s="484" customFormat="1" ht="24.75" customHeight="1">
      <c r="A61" s="323">
        <v>38</v>
      </c>
      <c r="B61" s="253" t="s">
        <v>901</v>
      </c>
      <c r="C61" s="541"/>
      <c r="D61" s="522">
        <f t="shared" si="7"/>
        <v>5277</v>
      </c>
      <c r="E61" s="549">
        <f>+'Biểu 5 -35'!E212</f>
        <v>5277</v>
      </c>
      <c r="F61" s="522"/>
      <c r="G61" s="522"/>
      <c r="H61" s="522"/>
      <c r="I61" s="522"/>
      <c r="J61" s="522"/>
      <c r="K61" s="522"/>
      <c r="L61" s="522"/>
      <c r="M61" s="522"/>
      <c r="N61" s="522">
        <f t="shared" si="9"/>
        <v>0</v>
      </c>
      <c r="O61" s="522"/>
      <c r="P61" s="522"/>
      <c r="Q61" s="522"/>
      <c r="R61" s="522"/>
      <c r="S61" s="522"/>
      <c r="T61" s="488"/>
    </row>
    <row r="62" spans="1:20" s="484" customFormat="1" ht="24.75" customHeight="1">
      <c r="A62" s="323">
        <v>39</v>
      </c>
      <c r="B62" s="253" t="s">
        <v>902</v>
      </c>
      <c r="C62" s="541"/>
      <c r="D62" s="522">
        <f t="shared" si="7"/>
        <v>5520</v>
      </c>
      <c r="E62" s="549">
        <f>+'Biểu 5 -35'!E213</f>
        <v>5520</v>
      </c>
      <c r="F62" s="522"/>
      <c r="G62" s="522"/>
      <c r="H62" s="522"/>
      <c r="I62" s="522"/>
      <c r="J62" s="522"/>
      <c r="K62" s="522"/>
      <c r="L62" s="522"/>
      <c r="M62" s="522"/>
      <c r="N62" s="522">
        <f t="shared" si="9"/>
        <v>0</v>
      </c>
      <c r="O62" s="522"/>
      <c r="P62" s="522"/>
      <c r="Q62" s="522"/>
      <c r="R62" s="522"/>
      <c r="S62" s="522"/>
      <c r="T62" s="488"/>
    </row>
    <row r="63" spans="1:20" s="484" customFormat="1" ht="24.75" customHeight="1">
      <c r="A63" s="323">
        <v>40</v>
      </c>
      <c r="B63" s="253" t="s">
        <v>903</v>
      </c>
      <c r="C63" s="541"/>
      <c r="D63" s="522">
        <f t="shared" si="7"/>
        <v>8828</v>
      </c>
      <c r="E63" s="549">
        <f>+'Biểu 5 -35'!E214</f>
        <v>8828</v>
      </c>
      <c r="F63" s="522"/>
      <c r="G63" s="522"/>
      <c r="H63" s="522"/>
      <c r="I63" s="522"/>
      <c r="J63" s="522"/>
      <c r="K63" s="522"/>
      <c r="L63" s="522"/>
      <c r="M63" s="522"/>
      <c r="N63" s="522">
        <f t="shared" si="9"/>
        <v>0</v>
      </c>
      <c r="O63" s="522"/>
      <c r="P63" s="522"/>
      <c r="Q63" s="522"/>
      <c r="R63" s="522"/>
      <c r="S63" s="522"/>
      <c r="T63" s="488"/>
    </row>
    <row r="64" spans="1:20" s="484" customFormat="1" ht="24.75" customHeight="1">
      <c r="A64" s="323">
        <v>41</v>
      </c>
      <c r="B64" s="253" t="s">
        <v>904</v>
      </c>
      <c r="C64" s="541"/>
      <c r="D64" s="522">
        <f t="shared" si="7"/>
        <v>7310</v>
      </c>
      <c r="E64" s="549">
        <f>+'Biểu 5 -35'!E215</f>
        <v>7310</v>
      </c>
      <c r="F64" s="522"/>
      <c r="G64" s="522"/>
      <c r="H64" s="522"/>
      <c r="I64" s="522"/>
      <c r="J64" s="522"/>
      <c r="K64" s="522"/>
      <c r="L64" s="522"/>
      <c r="M64" s="522"/>
      <c r="N64" s="522">
        <f t="shared" si="9"/>
        <v>0</v>
      </c>
      <c r="O64" s="522"/>
      <c r="P64" s="522"/>
      <c r="Q64" s="522"/>
      <c r="R64" s="522"/>
      <c r="S64" s="522"/>
      <c r="T64" s="488"/>
    </row>
    <row r="65" spans="1:20" s="484" customFormat="1" ht="24.75" customHeight="1">
      <c r="A65" s="323">
        <v>42</v>
      </c>
      <c r="B65" s="253" t="s">
        <v>905</v>
      </c>
      <c r="C65" s="541"/>
      <c r="D65" s="522">
        <f t="shared" si="7"/>
        <v>6880</v>
      </c>
      <c r="E65" s="549">
        <f>+'Biểu 5 -35'!E216</f>
        <v>6880</v>
      </c>
      <c r="F65" s="522"/>
      <c r="G65" s="522"/>
      <c r="H65" s="522"/>
      <c r="I65" s="522"/>
      <c r="J65" s="522"/>
      <c r="K65" s="522"/>
      <c r="L65" s="522"/>
      <c r="M65" s="522"/>
      <c r="N65" s="522">
        <f t="shared" si="9"/>
        <v>0</v>
      </c>
      <c r="O65" s="522"/>
      <c r="P65" s="522"/>
      <c r="Q65" s="522"/>
      <c r="R65" s="522"/>
      <c r="S65" s="522"/>
      <c r="T65" s="488"/>
    </row>
    <row r="66" spans="1:20" s="484" customFormat="1" ht="24.75" customHeight="1">
      <c r="A66" s="323">
        <v>43</v>
      </c>
      <c r="B66" s="253" t="s">
        <v>444</v>
      </c>
      <c r="C66" s="541"/>
      <c r="D66" s="522">
        <f t="shared" si="7"/>
        <v>7111</v>
      </c>
      <c r="E66" s="549">
        <f>+'Biểu 5 -35'!E217</f>
        <v>7111</v>
      </c>
      <c r="F66" s="522"/>
      <c r="G66" s="522"/>
      <c r="H66" s="522"/>
      <c r="I66" s="522"/>
      <c r="J66" s="522"/>
      <c r="K66" s="522"/>
      <c r="L66" s="522"/>
      <c r="M66" s="522"/>
      <c r="N66" s="522">
        <f t="shared" si="9"/>
        <v>0</v>
      </c>
      <c r="O66" s="522"/>
      <c r="P66" s="522"/>
      <c r="Q66" s="522"/>
      <c r="R66" s="522"/>
      <c r="S66" s="522"/>
      <c r="T66" s="488"/>
    </row>
    <row r="67" spans="1:20" s="484" customFormat="1" ht="24.75" customHeight="1">
      <c r="A67" s="323">
        <v>44</v>
      </c>
      <c r="B67" s="253" t="s">
        <v>445</v>
      </c>
      <c r="C67" s="541"/>
      <c r="D67" s="522">
        <f t="shared" si="7"/>
        <v>6596</v>
      </c>
      <c r="E67" s="549">
        <f>+'Biểu 5 -35'!E218</f>
        <v>6596</v>
      </c>
      <c r="F67" s="522"/>
      <c r="G67" s="522"/>
      <c r="H67" s="522"/>
      <c r="I67" s="522"/>
      <c r="J67" s="522"/>
      <c r="K67" s="522"/>
      <c r="L67" s="522"/>
      <c r="M67" s="522"/>
      <c r="N67" s="522">
        <f t="shared" si="9"/>
        <v>0</v>
      </c>
      <c r="O67" s="522"/>
      <c r="P67" s="522"/>
      <c r="Q67" s="522"/>
      <c r="R67" s="522"/>
      <c r="S67" s="522"/>
      <c r="T67" s="488"/>
    </row>
    <row r="68" spans="1:20" s="484" customFormat="1" ht="24.75" customHeight="1">
      <c r="A68" s="323">
        <v>45</v>
      </c>
      <c r="B68" s="253" t="s">
        <v>446</v>
      </c>
      <c r="C68" s="541"/>
      <c r="D68" s="522">
        <f t="shared" si="7"/>
        <v>4764</v>
      </c>
      <c r="E68" s="549">
        <f>+'Biểu 5 -35'!E219</f>
        <v>4764</v>
      </c>
      <c r="F68" s="522"/>
      <c r="G68" s="522"/>
      <c r="H68" s="522"/>
      <c r="I68" s="522"/>
      <c r="J68" s="522"/>
      <c r="K68" s="522"/>
      <c r="L68" s="522"/>
      <c r="M68" s="522"/>
      <c r="N68" s="522">
        <f t="shared" si="9"/>
        <v>0</v>
      </c>
      <c r="O68" s="522"/>
      <c r="P68" s="522"/>
      <c r="Q68" s="522"/>
      <c r="R68" s="522"/>
      <c r="S68" s="522"/>
      <c r="T68" s="488"/>
    </row>
    <row r="69" spans="1:20" s="484" customFormat="1" ht="24.75" customHeight="1">
      <c r="A69" s="323">
        <v>46</v>
      </c>
      <c r="B69" s="253" t="s">
        <v>447</v>
      </c>
      <c r="C69" s="541"/>
      <c r="D69" s="522">
        <f t="shared" si="7"/>
        <v>5532</v>
      </c>
      <c r="E69" s="549">
        <f>+'Biểu 5 -35'!E220</f>
        <v>5532</v>
      </c>
      <c r="F69" s="522"/>
      <c r="G69" s="522"/>
      <c r="H69" s="522"/>
      <c r="I69" s="522"/>
      <c r="J69" s="522"/>
      <c r="K69" s="522"/>
      <c r="L69" s="522"/>
      <c r="M69" s="522"/>
      <c r="N69" s="522">
        <f t="shared" si="9"/>
        <v>0</v>
      </c>
      <c r="O69" s="522"/>
      <c r="P69" s="522"/>
      <c r="Q69" s="522"/>
      <c r="R69" s="522"/>
      <c r="S69" s="522"/>
      <c r="T69" s="488"/>
    </row>
    <row r="70" spans="1:20" s="202" customFormat="1" ht="24.75" customHeight="1">
      <c r="A70" s="67" t="s">
        <v>12</v>
      </c>
      <c r="B70" s="521" t="s">
        <v>586</v>
      </c>
      <c r="C70" s="539">
        <v>4281000</v>
      </c>
      <c r="D70" s="485">
        <f t="shared" si="7"/>
        <v>3700</v>
      </c>
      <c r="E70" s="485"/>
      <c r="F70" s="485"/>
      <c r="G70" s="485"/>
      <c r="H70" s="485">
        <f>'Biểu 5 -35'!E221</f>
        <v>3700</v>
      </c>
      <c r="I70" s="485"/>
      <c r="J70" s="485"/>
      <c r="K70" s="485"/>
      <c r="L70" s="485"/>
      <c r="M70" s="485"/>
      <c r="N70" s="485">
        <f t="shared" ref="N70" si="10">O70+P70</f>
        <v>0</v>
      </c>
      <c r="O70" s="485"/>
      <c r="P70" s="485"/>
      <c r="Q70" s="485"/>
      <c r="R70" s="485"/>
      <c r="S70" s="485"/>
      <c r="T70" s="238"/>
    </row>
    <row r="71" spans="1:20" s="202" customFormat="1" ht="21.75" customHeight="1">
      <c r="A71" s="550" t="s">
        <v>13</v>
      </c>
      <c r="B71" s="550" t="s">
        <v>855</v>
      </c>
      <c r="C71" s="550"/>
      <c r="D71" s="485">
        <f t="shared" si="7"/>
        <v>4937</v>
      </c>
      <c r="E71" s="485"/>
      <c r="F71" s="485"/>
      <c r="G71" s="485">
        <f>'Biểu 5 -35'!E222</f>
        <v>4937</v>
      </c>
      <c r="H71" s="485"/>
      <c r="I71" s="485"/>
      <c r="J71" s="485"/>
      <c r="K71" s="485"/>
      <c r="L71" s="485"/>
      <c r="M71" s="485"/>
      <c r="N71" s="485"/>
      <c r="O71" s="485"/>
      <c r="P71" s="485"/>
      <c r="Q71" s="485"/>
      <c r="R71" s="485"/>
      <c r="S71" s="485"/>
      <c r="T71" s="238"/>
    </row>
    <row r="72" spans="1:20" ht="21" customHeight="1">
      <c r="A72" s="203"/>
      <c r="B72" s="203"/>
    </row>
    <row r="73" spans="1:20" ht="17.25" hidden="1" customHeight="1">
      <c r="A73" s="203"/>
      <c r="B73" s="203"/>
    </row>
    <row r="74" spans="1:20" hidden="1">
      <c r="E74" s="236">
        <f>D14+'Biểu 5 -35'!E226+'Biểu 5 -35'!E223</f>
        <v>736056</v>
      </c>
    </row>
    <row r="75" spans="1:20" hidden="1"/>
    <row r="76" spans="1:20" hidden="1"/>
  </sheetData>
  <mergeCells count="24">
    <mergeCell ref="R2:S2"/>
    <mergeCell ref="O10:O12"/>
    <mergeCell ref="P10:P12"/>
    <mergeCell ref="A9:A12"/>
    <mergeCell ref="C9:C12"/>
    <mergeCell ref="E9:E12"/>
    <mergeCell ref="F9:F12"/>
    <mergeCell ref="G9:G12"/>
    <mergeCell ref="R1:S1"/>
    <mergeCell ref="R3:S3"/>
    <mergeCell ref="Q8:S8"/>
    <mergeCell ref="B9:B12"/>
    <mergeCell ref="D9:D12"/>
    <mergeCell ref="N9:N12"/>
    <mergeCell ref="H9:H12"/>
    <mergeCell ref="I9:I12"/>
    <mergeCell ref="J9:J12"/>
    <mergeCell ref="K9:K12"/>
    <mergeCell ref="L9:L12"/>
    <mergeCell ref="M9:M12"/>
    <mergeCell ref="O9:P9"/>
    <mergeCell ref="Q9:Q12"/>
    <mergeCell ref="R9:R12"/>
    <mergeCell ref="S9:S12"/>
  </mergeCells>
  <pageMargins left="0.4" right="0.25" top="0.33" bottom="0.42" header="0.26" footer="0.23"/>
  <pageSetup scale="55" orientation="landscape" r:id="rId1"/>
  <headerFooter>
    <oddFooter>Page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AJ1048494"/>
  <sheetViews>
    <sheetView topLeftCell="C9" zoomScale="80" zoomScaleNormal="80" workbookViewId="0">
      <selection activeCell="K16" sqref="K16"/>
    </sheetView>
  </sheetViews>
  <sheetFormatPr defaultColWidth="12.5703125" defaultRowHeight="15.75" outlineLevelRow="1" outlineLevelCol="1"/>
  <cols>
    <col min="1" max="1" width="7.140625" style="2" hidden="1" customWidth="1" outlineLevel="1"/>
    <col min="2" max="2" width="10.42578125" style="2" hidden="1" customWidth="1" outlineLevel="1"/>
    <col min="3" max="3" width="8.7109375" style="2" customWidth="1" collapsed="1"/>
    <col min="4" max="4" width="50.140625" style="2" customWidth="1"/>
    <col min="5" max="5" width="11.7109375" style="2" customWidth="1"/>
    <col min="6" max="7" width="12.5703125" style="630" hidden="1" customWidth="1" outlineLevel="1"/>
    <col min="8" max="8" width="14.140625" style="630" customWidth="1" collapsed="1"/>
    <col min="9" max="9" width="12.5703125" style="630"/>
    <col min="10" max="10" width="12.5703125" style="630" hidden="1" customWidth="1" outlineLevel="1"/>
    <col min="11" max="11" width="12.5703125" style="630" collapsed="1"/>
    <col min="12" max="12" width="13.85546875" style="2" customWidth="1"/>
    <col min="13" max="13" width="14" style="243" customWidth="1"/>
    <col min="14" max="14" width="13.42578125" style="2" customWidth="1"/>
    <col min="15" max="15" width="15.85546875" style="192" customWidth="1"/>
    <col min="16" max="16" width="12" style="2" customWidth="1"/>
    <col min="17" max="17" width="10.42578125" style="2" customWidth="1"/>
    <col min="18" max="18" width="1.42578125" style="2" hidden="1" customWidth="1" outlineLevel="1"/>
    <col min="19" max="19" width="13.140625" style="2" customWidth="1" collapsed="1"/>
    <col min="20" max="20" width="12.140625" style="2" customWidth="1"/>
    <col min="21" max="21" width="10.85546875" style="2" customWidth="1"/>
    <col min="22" max="23" width="10.85546875" style="631" hidden="1" customWidth="1"/>
    <col min="24" max="25" width="13.7109375" style="2" hidden="1" customWidth="1" outlineLevel="1"/>
    <col min="26" max="26" width="13.7109375" style="243" customWidth="1" collapsed="1"/>
    <col min="27" max="27" width="11.7109375" style="2" customWidth="1"/>
    <col min="28" max="28" width="11.140625" style="2" customWidth="1"/>
    <col min="29" max="30" width="11.7109375" style="2" customWidth="1"/>
    <col min="31" max="31" width="12" style="632" hidden="1" customWidth="1" outlineLevel="1"/>
    <col min="32" max="32" width="12" style="633" hidden="1" customWidth="1" collapsed="1"/>
    <col min="33" max="33" width="12" style="192" customWidth="1"/>
    <col min="34" max="34" width="9.42578125" style="2" hidden="1" customWidth="1"/>
    <col min="35" max="35" width="2.140625" style="2" customWidth="1"/>
    <col min="36" max="36" width="0" style="559" hidden="1" customWidth="1"/>
    <col min="37" max="39" width="0" style="2" hidden="1" customWidth="1"/>
    <col min="40" max="16384" width="12.5703125" style="2"/>
  </cols>
  <sheetData>
    <row r="1" spans="1:33" ht="19.5" customHeight="1">
      <c r="A1" s="580"/>
      <c r="B1" s="580"/>
      <c r="C1" s="581"/>
      <c r="D1" s="581"/>
      <c r="E1" s="581"/>
      <c r="F1" s="582"/>
      <c r="G1" s="582"/>
      <c r="H1" s="582"/>
      <c r="I1" s="582"/>
      <c r="J1" s="582"/>
      <c r="K1" s="582"/>
      <c r="L1" s="581"/>
      <c r="M1" s="583"/>
      <c r="N1" s="581"/>
      <c r="O1" s="584"/>
      <c r="P1" s="581"/>
      <c r="Q1" s="581"/>
      <c r="R1" s="581"/>
      <c r="S1" s="581"/>
      <c r="T1" s="581"/>
      <c r="U1" s="581"/>
      <c r="V1" s="585"/>
      <c r="W1" s="585"/>
      <c r="X1" s="581"/>
      <c r="Y1" s="581"/>
      <c r="Z1" s="583"/>
      <c r="AA1" s="581"/>
      <c r="AB1" s="581"/>
      <c r="AC1" s="719" t="s">
        <v>1152</v>
      </c>
      <c r="AD1" s="719"/>
      <c r="AE1" s="719"/>
      <c r="AF1" s="719"/>
      <c r="AG1" s="719"/>
    </row>
    <row r="2" spans="1:33" ht="31.5" customHeight="1">
      <c r="A2" s="580"/>
      <c r="B2" s="580"/>
      <c r="C2" s="581"/>
      <c r="D2" s="581"/>
      <c r="E2" s="581"/>
      <c r="F2" s="582"/>
      <c r="G2" s="582"/>
      <c r="H2" s="582"/>
      <c r="I2" s="582"/>
      <c r="J2" s="582"/>
      <c r="K2" s="582"/>
      <c r="L2" s="581"/>
      <c r="M2" s="583"/>
      <c r="N2" s="581"/>
      <c r="O2" s="584"/>
      <c r="P2" s="581"/>
      <c r="Q2" s="581"/>
      <c r="R2" s="581"/>
      <c r="S2" s="581"/>
      <c r="T2" s="581"/>
      <c r="U2" s="581"/>
      <c r="V2" s="585"/>
      <c r="W2" s="585"/>
      <c r="X2" s="581"/>
      <c r="Y2" s="581"/>
      <c r="Z2" s="583"/>
      <c r="AA2" s="581"/>
      <c r="AB2" s="581"/>
      <c r="AC2" s="720" t="s">
        <v>134</v>
      </c>
      <c r="AD2" s="720"/>
      <c r="AE2" s="720"/>
      <c r="AF2" s="720"/>
      <c r="AG2" s="720"/>
    </row>
    <row r="3" spans="1:33" ht="33" customHeight="1">
      <c r="A3" s="580"/>
      <c r="B3" s="580"/>
      <c r="C3" s="736" t="s">
        <v>1151</v>
      </c>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row>
    <row r="4" spans="1:33" ht="27.75" hidden="1" customHeight="1">
      <c r="A4" s="586"/>
      <c r="B4" s="586"/>
      <c r="C4" s="738" t="s">
        <v>951</v>
      </c>
      <c r="D4" s="739"/>
      <c r="E4" s="739"/>
      <c r="F4" s="739"/>
      <c r="G4" s="739"/>
      <c r="H4" s="739"/>
      <c r="I4" s="739"/>
      <c r="J4" s="739"/>
      <c r="K4" s="739"/>
      <c r="L4" s="739"/>
      <c r="M4" s="739"/>
      <c r="N4" s="739"/>
      <c r="O4" s="739"/>
      <c r="P4" s="739"/>
      <c r="Q4" s="739"/>
      <c r="R4" s="739"/>
      <c r="S4" s="739"/>
      <c r="T4" s="739"/>
      <c r="U4" s="739"/>
      <c r="V4" s="739"/>
      <c r="W4" s="739"/>
      <c r="X4" s="739"/>
      <c r="Y4" s="739"/>
      <c r="Z4" s="739"/>
      <c r="AA4" s="739"/>
      <c r="AB4" s="739"/>
      <c r="AC4" s="739"/>
      <c r="AD4" s="739"/>
      <c r="AE4" s="739"/>
      <c r="AF4" s="739"/>
      <c r="AG4" s="739"/>
    </row>
    <row r="5" spans="1:33" ht="24.75" hidden="1" customHeight="1" outlineLevel="1">
      <c r="A5" s="586"/>
      <c r="B5" s="586"/>
      <c r="C5" s="738" t="s">
        <v>952</v>
      </c>
      <c r="D5" s="738"/>
      <c r="E5" s="738"/>
      <c r="F5" s="738"/>
      <c r="G5" s="738"/>
      <c r="H5" s="738"/>
      <c r="I5" s="738"/>
      <c r="J5" s="738"/>
      <c r="K5" s="738"/>
      <c r="L5" s="738"/>
      <c r="M5" s="738"/>
      <c r="N5" s="738"/>
      <c r="O5" s="738"/>
      <c r="P5" s="738"/>
      <c r="Q5" s="738"/>
      <c r="R5" s="738"/>
      <c r="S5" s="738"/>
      <c r="T5" s="738"/>
      <c r="U5" s="738"/>
      <c r="V5" s="738"/>
      <c r="W5" s="738"/>
      <c r="X5" s="738"/>
      <c r="Y5" s="738"/>
      <c r="Z5" s="738"/>
      <c r="AA5" s="738"/>
      <c r="AB5" s="738"/>
      <c r="AC5" s="738"/>
      <c r="AD5" s="738"/>
      <c r="AE5" s="738"/>
      <c r="AF5" s="738"/>
      <c r="AG5" s="738"/>
    </row>
    <row r="6" spans="1:33" ht="27.75" customHeight="1" outlineLevel="1" collapsed="1">
      <c r="A6" s="586"/>
      <c r="B6" s="586"/>
      <c r="C6" s="738" t="str">
        <f>'Biểu 6 -37'!A6</f>
        <v>(Kèm theo Báo cáo số 208/BC-UBND ngày 24/12/2025 của UBND phường Hoa Lư)</v>
      </c>
      <c r="D6" s="739"/>
      <c r="E6" s="739"/>
      <c r="F6" s="739"/>
      <c r="G6" s="739"/>
      <c r="H6" s="739"/>
      <c r="I6" s="739"/>
      <c r="J6" s="739"/>
      <c r="K6" s="739"/>
      <c r="L6" s="739"/>
      <c r="M6" s="739"/>
      <c r="N6" s="739"/>
      <c r="O6" s="739"/>
      <c r="P6" s="739"/>
      <c r="Q6" s="739"/>
      <c r="R6" s="739"/>
      <c r="S6" s="739"/>
      <c r="T6" s="739"/>
      <c r="U6" s="739"/>
      <c r="V6" s="739"/>
      <c r="W6" s="739"/>
      <c r="X6" s="739"/>
      <c r="Y6" s="739"/>
      <c r="Z6" s="739"/>
      <c r="AA6" s="739"/>
      <c r="AB6" s="739"/>
      <c r="AC6" s="739"/>
      <c r="AD6" s="739"/>
      <c r="AE6" s="739"/>
      <c r="AF6" s="739"/>
      <c r="AG6" s="739"/>
    </row>
    <row r="7" spans="1:33" ht="27.75" hidden="1" customHeight="1" outlineLevel="1">
      <c r="A7" s="586"/>
      <c r="B7" s="586"/>
      <c r="C7" s="738" t="s">
        <v>953</v>
      </c>
      <c r="D7" s="739"/>
      <c r="E7" s="739"/>
      <c r="F7" s="739"/>
      <c r="G7" s="739"/>
      <c r="H7" s="739"/>
      <c r="I7" s="739"/>
      <c r="J7" s="739"/>
      <c r="K7" s="739"/>
      <c r="L7" s="739"/>
      <c r="M7" s="739"/>
      <c r="N7" s="739"/>
      <c r="O7" s="739"/>
      <c r="P7" s="739"/>
      <c r="Q7" s="739"/>
      <c r="R7" s="739"/>
      <c r="S7" s="739"/>
      <c r="T7" s="739"/>
      <c r="U7" s="739"/>
      <c r="V7" s="739"/>
      <c r="W7" s="739"/>
      <c r="X7" s="739"/>
      <c r="Y7" s="739"/>
      <c r="Z7" s="739"/>
      <c r="AA7" s="739"/>
      <c r="AB7" s="739"/>
      <c r="AC7" s="739"/>
      <c r="AD7" s="739"/>
      <c r="AE7" s="739"/>
      <c r="AF7" s="739"/>
      <c r="AG7" s="739"/>
    </row>
    <row r="8" spans="1:33" ht="24" customHeight="1">
      <c r="A8" s="580"/>
      <c r="B8" s="580"/>
      <c r="C8" s="384"/>
      <c r="D8" s="383"/>
      <c r="E8" s="384"/>
      <c r="F8" s="587"/>
      <c r="G8" s="588"/>
      <c r="H8" s="588"/>
      <c r="I8" s="588"/>
      <c r="J8" s="588"/>
      <c r="K8" s="588"/>
      <c r="L8" s="589"/>
      <c r="M8" s="590"/>
      <c r="N8" s="383"/>
      <c r="O8" s="384"/>
      <c r="P8" s="383"/>
      <c r="Q8" s="383"/>
      <c r="R8" s="383"/>
      <c r="S8" s="383"/>
      <c r="T8" s="383"/>
      <c r="U8" s="383"/>
      <c r="V8" s="591"/>
      <c r="W8" s="591"/>
      <c r="X8" s="383"/>
      <c r="Y8" s="383"/>
      <c r="Z8" s="592"/>
      <c r="AA8" s="383"/>
      <c r="AB8" s="383"/>
      <c r="AC8" s="740" t="s">
        <v>954</v>
      </c>
      <c r="AD8" s="740"/>
      <c r="AE8" s="740"/>
      <c r="AF8" s="740"/>
      <c r="AG8" s="740"/>
    </row>
    <row r="9" spans="1:33" ht="44.25" customHeight="1">
      <c r="A9" s="741"/>
      <c r="B9" s="741"/>
      <c r="C9" s="741" t="s">
        <v>63</v>
      </c>
      <c r="D9" s="741" t="s">
        <v>1</v>
      </c>
      <c r="E9" s="741" t="s">
        <v>955</v>
      </c>
      <c r="F9" s="734" t="s">
        <v>956</v>
      </c>
      <c r="G9" s="734" t="s">
        <v>957</v>
      </c>
      <c r="H9" s="734" t="s">
        <v>958</v>
      </c>
      <c r="I9" s="734" t="s">
        <v>959</v>
      </c>
      <c r="J9" s="734" t="s">
        <v>960</v>
      </c>
      <c r="K9" s="734" t="s">
        <v>961</v>
      </c>
      <c r="L9" s="741" t="s">
        <v>962</v>
      </c>
      <c r="M9" s="742"/>
      <c r="N9" s="742"/>
      <c r="O9" s="741" t="s">
        <v>963</v>
      </c>
      <c r="P9" s="742"/>
      <c r="Q9" s="742"/>
      <c r="R9" s="741" t="s">
        <v>964</v>
      </c>
      <c r="S9" s="741" t="s">
        <v>965</v>
      </c>
      <c r="T9" s="741" t="s">
        <v>966</v>
      </c>
      <c r="U9" s="741"/>
      <c r="V9" s="745" t="s">
        <v>967</v>
      </c>
      <c r="W9" s="745"/>
      <c r="X9" s="741" t="s">
        <v>968</v>
      </c>
      <c r="Y9" s="593"/>
      <c r="Z9" s="741" t="s">
        <v>969</v>
      </c>
      <c r="AA9" s="741"/>
      <c r="AB9" s="741"/>
      <c r="AC9" s="741"/>
      <c r="AD9" s="741"/>
      <c r="AE9" s="747" t="s">
        <v>970</v>
      </c>
      <c r="AF9" s="747" t="s">
        <v>971</v>
      </c>
      <c r="AG9" s="741" t="s">
        <v>74</v>
      </c>
    </row>
    <row r="10" spans="1:33" ht="26.25" customHeight="1">
      <c r="A10" s="742"/>
      <c r="B10" s="742"/>
      <c r="C10" s="742"/>
      <c r="D10" s="742"/>
      <c r="E10" s="742"/>
      <c r="F10" s="735"/>
      <c r="G10" s="735"/>
      <c r="H10" s="735"/>
      <c r="I10" s="735"/>
      <c r="J10" s="735"/>
      <c r="K10" s="735"/>
      <c r="L10" s="691" t="s">
        <v>972</v>
      </c>
      <c r="M10" s="741" t="s">
        <v>973</v>
      </c>
      <c r="N10" s="741"/>
      <c r="O10" s="691" t="s">
        <v>972</v>
      </c>
      <c r="P10" s="741" t="s">
        <v>974</v>
      </c>
      <c r="Q10" s="741"/>
      <c r="R10" s="741"/>
      <c r="S10" s="741"/>
      <c r="T10" s="741"/>
      <c r="U10" s="741"/>
      <c r="V10" s="744" t="s">
        <v>975</v>
      </c>
      <c r="W10" s="746" t="s">
        <v>976</v>
      </c>
      <c r="X10" s="742"/>
      <c r="Y10" s="594"/>
      <c r="Z10" s="682" t="s">
        <v>977</v>
      </c>
      <c r="AA10" s="691" t="s">
        <v>58</v>
      </c>
      <c r="AB10" s="691"/>
      <c r="AC10" s="691" t="s">
        <v>978</v>
      </c>
      <c r="AD10" s="691"/>
      <c r="AE10" s="747"/>
      <c r="AF10" s="747"/>
      <c r="AG10" s="743"/>
    </row>
    <row r="11" spans="1:33" ht="4.5" customHeight="1">
      <c r="A11" s="742"/>
      <c r="B11" s="742"/>
      <c r="C11" s="742"/>
      <c r="D11" s="742"/>
      <c r="E11" s="742"/>
      <c r="F11" s="735"/>
      <c r="G11" s="735"/>
      <c r="H11" s="735"/>
      <c r="I11" s="735"/>
      <c r="J11" s="735"/>
      <c r="K11" s="735"/>
      <c r="L11" s="742"/>
      <c r="M11" s="682" t="s">
        <v>52</v>
      </c>
      <c r="N11" s="691" t="s">
        <v>976</v>
      </c>
      <c r="O11" s="743"/>
      <c r="P11" s="691" t="s">
        <v>52</v>
      </c>
      <c r="Q11" s="691" t="s">
        <v>976</v>
      </c>
      <c r="R11" s="741"/>
      <c r="S11" s="741"/>
      <c r="T11" s="741"/>
      <c r="U11" s="741"/>
      <c r="V11" s="744"/>
      <c r="W11" s="746"/>
      <c r="X11" s="742"/>
      <c r="Y11" s="594"/>
      <c r="Z11" s="682"/>
      <c r="AA11" s="691"/>
      <c r="AB11" s="691"/>
      <c r="AC11" s="691"/>
      <c r="AD11" s="691"/>
      <c r="AE11" s="747"/>
      <c r="AF11" s="747"/>
      <c r="AG11" s="743"/>
    </row>
    <row r="12" spans="1:33" ht="89.25" customHeight="1">
      <c r="A12" s="742"/>
      <c r="B12" s="742"/>
      <c r="C12" s="742"/>
      <c r="D12" s="742"/>
      <c r="E12" s="742"/>
      <c r="F12" s="735"/>
      <c r="G12" s="735"/>
      <c r="H12" s="735"/>
      <c r="I12" s="735"/>
      <c r="J12" s="735"/>
      <c r="K12" s="735"/>
      <c r="L12" s="742"/>
      <c r="M12" s="682"/>
      <c r="N12" s="691"/>
      <c r="O12" s="743"/>
      <c r="P12" s="691"/>
      <c r="Q12" s="691"/>
      <c r="R12" s="741"/>
      <c r="S12" s="741"/>
      <c r="T12" s="593" t="s">
        <v>977</v>
      </c>
      <c r="U12" s="593" t="s">
        <v>976</v>
      </c>
      <c r="V12" s="744"/>
      <c r="W12" s="746"/>
      <c r="X12" s="742"/>
      <c r="Y12" s="594"/>
      <c r="Z12" s="682"/>
      <c r="AA12" s="578" t="s">
        <v>979</v>
      </c>
      <c r="AB12" s="578" t="s">
        <v>980</v>
      </c>
      <c r="AC12" s="578" t="s">
        <v>981</v>
      </c>
      <c r="AD12" s="578" t="s">
        <v>982</v>
      </c>
      <c r="AE12" s="747"/>
      <c r="AF12" s="747"/>
      <c r="AG12" s="743"/>
    </row>
    <row r="13" spans="1:33" ht="24.75" customHeight="1">
      <c r="A13" s="595" t="s">
        <v>144</v>
      </c>
      <c r="B13" s="595" t="s">
        <v>628</v>
      </c>
      <c r="C13" s="595" t="s">
        <v>2</v>
      </c>
      <c r="D13" s="595" t="s">
        <v>3</v>
      </c>
      <c r="E13" s="595">
        <v>1</v>
      </c>
      <c r="F13" s="596">
        <v>2</v>
      </c>
      <c r="G13" s="596"/>
      <c r="H13" s="596">
        <v>2</v>
      </c>
      <c r="I13" s="596">
        <v>3</v>
      </c>
      <c r="J13" s="596">
        <v>4</v>
      </c>
      <c r="K13" s="596">
        <v>4</v>
      </c>
      <c r="L13" s="597">
        <v>5</v>
      </c>
      <c r="M13" s="597">
        <v>6</v>
      </c>
      <c r="N13" s="595">
        <v>7</v>
      </c>
      <c r="O13" s="595">
        <v>8</v>
      </c>
      <c r="P13" s="595">
        <v>9</v>
      </c>
      <c r="Q13" s="595">
        <v>10</v>
      </c>
      <c r="R13" s="595"/>
      <c r="S13" s="595">
        <v>11</v>
      </c>
      <c r="T13" s="595">
        <v>12</v>
      </c>
      <c r="U13" s="595">
        <v>13</v>
      </c>
      <c r="V13" s="598">
        <v>14</v>
      </c>
      <c r="W13" s="598">
        <v>15</v>
      </c>
      <c r="X13" s="595"/>
      <c r="Y13" s="595"/>
      <c r="Z13" s="595">
        <v>14</v>
      </c>
      <c r="AA13" s="595">
        <v>15</v>
      </c>
      <c r="AB13" s="595">
        <v>16</v>
      </c>
      <c r="AC13" s="595">
        <v>17</v>
      </c>
      <c r="AD13" s="595">
        <v>18</v>
      </c>
      <c r="AE13" s="599">
        <v>17</v>
      </c>
      <c r="AF13" s="596">
        <v>19</v>
      </c>
      <c r="AG13" s="595">
        <v>19</v>
      </c>
    </row>
    <row r="14" spans="1:33" ht="30" customHeight="1">
      <c r="A14" s="595"/>
      <c r="B14" s="600"/>
      <c r="C14" s="595" t="s">
        <v>143</v>
      </c>
      <c r="D14" s="593" t="s">
        <v>39</v>
      </c>
      <c r="E14" s="593"/>
      <c r="F14" s="601"/>
      <c r="G14" s="601"/>
      <c r="H14" s="601"/>
      <c r="I14" s="634"/>
      <c r="J14" s="634"/>
      <c r="K14" s="634"/>
      <c r="L14" s="635"/>
      <c r="M14" s="561"/>
      <c r="N14" s="636"/>
      <c r="O14" s="636"/>
      <c r="P14" s="636"/>
      <c r="Q14" s="636"/>
      <c r="R14" s="636"/>
      <c r="S14" s="636"/>
      <c r="T14" s="636"/>
      <c r="U14" s="636"/>
      <c r="V14" s="637"/>
      <c r="W14" s="637"/>
      <c r="X14" s="636"/>
      <c r="Y14" s="636"/>
      <c r="Z14" s="561"/>
      <c r="AA14" s="636"/>
      <c r="AB14" s="636"/>
      <c r="AC14" s="636"/>
      <c r="AD14" s="636"/>
      <c r="AE14" s="638"/>
      <c r="AF14" s="634"/>
      <c r="AG14" s="636"/>
    </row>
    <row r="15" spans="1:33" ht="34.5" customHeight="1">
      <c r="A15" s="595"/>
      <c r="B15" s="600"/>
      <c r="C15" s="593" t="s">
        <v>2</v>
      </c>
      <c r="D15" s="602" t="s">
        <v>983</v>
      </c>
      <c r="E15" s="593"/>
      <c r="F15" s="601"/>
      <c r="G15" s="601"/>
      <c r="H15" s="601"/>
      <c r="I15" s="634"/>
      <c r="J15" s="634"/>
      <c r="K15" s="634"/>
      <c r="L15" s="635"/>
      <c r="M15" s="561"/>
      <c r="N15" s="636"/>
      <c r="O15" s="636"/>
      <c r="P15" s="636"/>
      <c r="Q15" s="636"/>
      <c r="R15" s="636"/>
      <c r="S15" s="636"/>
      <c r="T15" s="636"/>
      <c r="U15" s="636"/>
      <c r="V15" s="637"/>
      <c r="W15" s="637"/>
      <c r="X15" s="636"/>
      <c r="Y15" s="636"/>
      <c r="Z15" s="561">
        <v>552675</v>
      </c>
      <c r="AA15" s="636"/>
      <c r="AB15" s="636"/>
      <c r="AC15" s="636"/>
      <c r="AD15" s="636"/>
      <c r="AE15" s="638"/>
      <c r="AF15" s="634"/>
      <c r="AG15" s="636"/>
    </row>
    <row r="16" spans="1:33" ht="34.5" customHeight="1">
      <c r="A16" s="595"/>
      <c r="B16" s="600"/>
      <c r="C16" s="593" t="s">
        <v>5</v>
      </c>
      <c r="D16" s="602" t="s">
        <v>984</v>
      </c>
      <c r="E16" s="593"/>
      <c r="F16" s="601"/>
      <c r="G16" s="601"/>
      <c r="H16" s="601"/>
      <c r="I16" s="634"/>
      <c r="J16" s="634"/>
      <c r="K16" s="634"/>
      <c r="L16" s="635"/>
      <c r="M16" s="561"/>
      <c r="N16" s="636"/>
      <c r="O16" s="636"/>
      <c r="P16" s="636"/>
      <c r="Q16" s="636"/>
      <c r="R16" s="636"/>
      <c r="S16" s="636"/>
      <c r="T16" s="636"/>
      <c r="U16" s="636"/>
      <c r="V16" s="637"/>
      <c r="W16" s="637"/>
      <c r="X16" s="636"/>
      <c r="Y16" s="636"/>
      <c r="Z16" s="561">
        <v>28480</v>
      </c>
      <c r="AA16" s="636"/>
      <c r="AB16" s="636"/>
      <c r="AC16" s="636"/>
      <c r="AD16" s="636"/>
      <c r="AE16" s="638"/>
      <c r="AF16" s="634"/>
      <c r="AG16" s="636"/>
    </row>
    <row r="17" spans="1:36" ht="34.5" customHeight="1">
      <c r="A17" s="595"/>
      <c r="B17" s="600"/>
      <c r="C17" s="593" t="s">
        <v>8</v>
      </c>
      <c r="D17" s="602" t="s">
        <v>985</v>
      </c>
      <c r="E17" s="593"/>
      <c r="F17" s="601"/>
      <c r="G17" s="601"/>
      <c r="H17" s="601"/>
      <c r="I17" s="634"/>
      <c r="J17" s="634"/>
      <c r="K17" s="634"/>
      <c r="L17" s="635"/>
      <c r="M17" s="561"/>
      <c r="N17" s="636"/>
      <c r="O17" s="636"/>
      <c r="P17" s="636"/>
      <c r="Q17" s="636"/>
      <c r="R17" s="636"/>
      <c r="S17" s="636"/>
      <c r="T17" s="636"/>
      <c r="U17" s="636"/>
      <c r="V17" s="637"/>
      <c r="W17" s="637"/>
      <c r="X17" s="636"/>
      <c r="Y17" s="636"/>
      <c r="Z17" s="561">
        <v>524195</v>
      </c>
      <c r="AA17" s="636"/>
      <c r="AB17" s="636"/>
      <c r="AC17" s="636"/>
      <c r="AD17" s="636"/>
      <c r="AE17" s="638"/>
      <c r="AF17" s="634"/>
      <c r="AG17" s="636"/>
    </row>
    <row r="18" spans="1:36" s="6" customFormat="1" ht="72.75" customHeight="1">
      <c r="A18" s="593"/>
      <c r="B18" s="603"/>
      <c r="C18" s="593">
        <v>1</v>
      </c>
      <c r="D18" s="604" t="s">
        <v>986</v>
      </c>
      <c r="E18" s="593"/>
      <c r="F18" s="601"/>
      <c r="G18" s="601"/>
      <c r="H18" s="601"/>
      <c r="I18" s="634"/>
      <c r="J18" s="634"/>
      <c r="K18" s="634"/>
      <c r="L18" s="635"/>
      <c r="M18" s="561"/>
      <c r="N18" s="636"/>
      <c r="O18" s="636"/>
      <c r="P18" s="636"/>
      <c r="Q18" s="636"/>
      <c r="R18" s="636"/>
      <c r="S18" s="636"/>
      <c r="T18" s="636"/>
      <c r="U18" s="636"/>
      <c r="V18" s="637"/>
      <c r="W18" s="637"/>
      <c r="X18" s="636"/>
      <c r="Y18" s="636"/>
      <c r="Z18" s="561">
        <f>10%*Z17-0.5</f>
        <v>52419</v>
      </c>
      <c r="AA18" s="636"/>
      <c r="AB18" s="636"/>
      <c r="AC18" s="636">
        <f>+Z16-AC21</f>
        <v>0</v>
      </c>
      <c r="AD18" s="561">
        <f>+Z19-AD21</f>
        <v>0</v>
      </c>
      <c r="AE18" s="638"/>
      <c r="AF18" s="634"/>
      <c r="AG18" s="636"/>
      <c r="AJ18" s="553"/>
    </row>
    <row r="19" spans="1:36" s="6" customFormat="1" ht="34.5" customHeight="1">
      <c r="A19" s="593"/>
      <c r="B19" s="603"/>
      <c r="C19" s="593">
        <v>2</v>
      </c>
      <c r="D19" s="604" t="s">
        <v>987</v>
      </c>
      <c r="E19" s="593"/>
      <c r="F19" s="601"/>
      <c r="G19" s="601"/>
      <c r="H19" s="601"/>
      <c r="I19" s="634"/>
      <c r="J19" s="634"/>
      <c r="K19" s="634"/>
      <c r="L19" s="635"/>
      <c r="M19" s="561"/>
      <c r="N19" s="636"/>
      <c r="O19" s="636"/>
      <c r="P19" s="636"/>
      <c r="Q19" s="636"/>
      <c r="R19" s="636"/>
      <c r="S19" s="636"/>
      <c r="T19" s="636"/>
      <c r="U19" s="636"/>
      <c r="V19" s="637"/>
      <c r="W19" s="637"/>
      <c r="X19" s="636"/>
      <c r="Y19" s="636"/>
      <c r="Z19" s="561">
        <f>+Z17-Z18</f>
        <v>471776</v>
      </c>
      <c r="AA19" s="636"/>
      <c r="AB19" s="639"/>
      <c r="AC19" s="561"/>
      <c r="AD19" s="640">
        <f>+Z19-AD21</f>
        <v>0</v>
      </c>
      <c r="AE19" s="638"/>
      <c r="AF19" s="634"/>
      <c r="AG19" s="636"/>
      <c r="AJ19" s="553"/>
    </row>
    <row r="20" spans="1:36" ht="34.5" customHeight="1">
      <c r="A20" s="595"/>
      <c r="B20" s="600"/>
      <c r="C20" s="593"/>
      <c r="D20" s="604" t="s">
        <v>988</v>
      </c>
      <c r="E20" s="593"/>
      <c r="F20" s="601"/>
      <c r="G20" s="601"/>
      <c r="H20" s="601"/>
      <c r="I20" s="634"/>
      <c r="J20" s="634"/>
      <c r="K20" s="634"/>
      <c r="L20" s="635"/>
      <c r="M20" s="561"/>
      <c r="N20" s="636"/>
      <c r="O20" s="636"/>
      <c r="P20" s="636"/>
      <c r="Q20" s="636"/>
      <c r="R20" s="636"/>
      <c r="S20" s="636"/>
      <c r="T20" s="636"/>
      <c r="U20" s="636"/>
      <c r="V20" s="637"/>
      <c r="W20" s="637"/>
      <c r="X20" s="636"/>
      <c r="Y20" s="636"/>
      <c r="Z20" s="561">
        <f>+Z16+Z19</f>
        <v>500256</v>
      </c>
      <c r="AA20" s="636"/>
      <c r="AB20" s="636"/>
      <c r="AC20" s="636"/>
      <c r="AD20" s="636"/>
      <c r="AE20" s="638"/>
      <c r="AF20" s="634"/>
      <c r="AG20" s="636"/>
    </row>
    <row r="21" spans="1:36" ht="34.5" customHeight="1">
      <c r="A21" s="595"/>
      <c r="B21" s="600"/>
      <c r="C21" s="593" t="s">
        <v>3</v>
      </c>
      <c r="D21" s="604" t="s">
        <v>989</v>
      </c>
      <c r="E21" s="593"/>
      <c r="F21" s="601"/>
      <c r="G21" s="601"/>
      <c r="H21" s="601" t="s">
        <v>990</v>
      </c>
      <c r="I21" s="634"/>
      <c r="J21" s="634"/>
      <c r="K21" s="634"/>
      <c r="L21" s="635"/>
      <c r="M21" s="561">
        <f t="shared" ref="M21:X21" si="0">+M23+M53+M64+M91+M93</f>
        <v>274251.56</v>
      </c>
      <c r="N21" s="561">
        <f t="shared" si="0"/>
        <v>266551.56</v>
      </c>
      <c r="O21" s="561"/>
      <c r="P21" s="561">
        <f t="shared" si="0"/>
        <v>73301.154999999999</v>
      </c>
      <c r="Q21" s="561">
        <f t="shared" si="0"/>
        <v>1324.999</v>
      </c>
      <c r="R21" s="561">
        <f t="shared" si="0"/>
        <v>61056.1</v>
      </c>
      <c r="S21" s="561">
        <f t="shared" si="0"/>
        <v>129865.143</v>
      </c>
      <c r="T21" s="561">
        <f t="shared" si="0"/>
        <v>117130.28199999999</v>
      </c>
      <c r="U21" s="561">
        <f t="shared" si="0"/>
        <v>19862.565999999999</v>
      </c>
      <c r="V21" s="641" t="e">
        <f t="shared" si="0"/>
        <v>#REF!</v>
      </c>
      <c r="W21" s="641" t="e">
        <f t="shared" si="0"/>
        <v>#REF!</v>
      </c>
      <c r="X21" s="561" t="e">
        <f t="shared" si="0"/>
        <v>#REF!</v>
      </c>
      <c r="Y21" s="561"/>
      <c r="Z21" s="561">
        <f>+Z23+Z53+Z64+Z91+Z93</f>
        <v>500255.80099999998</v>
      </c>
      <c r="AA21" s="561">
        <f>+AA23+AA53+AA64+AA91+AA93</f>
        <v>0</v>
      </c>
      <c r="AB21" s="561">
        <f>+AB23+AB53+AB64+AB91+AB93</f>
        <v>4035.8379999999997</v>
      </c>
      <c r="AC21" s="561">
        <f>+AC23+AC53+AC64+AC91+AC93</f>
        <v>28480</v>
      </c>
      <c r="AD21" s="561">
        <f>+AD23+AD53+AD64+AD91+AD93</f>
        <v>471776</v>
      </c>
      <c r="AE21" s="642"/>
      <c r="AF21" s="643"/>
      <c r="AG21" s="636"/>
      <c r="AJ21" s="559" t="s">
        <v>991</v>
      </c>
    </row>
    <row r="22" spans="1:36" ht="34.5" hidden="1" customHeight="1">
      <c r="A22" s="595"/>
      <c r="B22" s="600"/>
      <c r="C22" s="593"/>
      <c r="D22" s="604"/>
      <c r="E22" s="593"/>
      <c r="F22" s="601"/>
      <c r="G22" s="601"/>
      <c r="H22" s="601"/>
      <c r="I22" s="634"/>
      <c r="J22" s="634"/>
      <c r="K22" s="634"/>
      <c r="L22" s="635"/>
      <c r="M22" s="561">
        <f t="shared" ref="M22:X22" si="1">+M23+M53+M64+M91</f>
        <v>274251.56</v>
      </c>
      <c r="N22" s="561">
        <f t="shared" si="1"/>
        <v>266551.56</v>
      </c>
      <c r="O22" s="561"/>
      <c r="P22" s="561">
        <f t="shared" si="1"/>
        <v>73301.154999999999</v>
      </c>
      <c r="Q22" s="561">
        <f t="shared" si="1"/>
        <v>1324.999</v>
      </c>
      <c r="R22" s="561">
        <f t="shared" si="1"/>
        <v>61056.1</v>
      </c>
      <c r="S22" s="561">
        <f t="shared" si="1"/>
        <v>129865.143</v>
      </c>
      <c r="T22" s="561">
        <f t="shared" si="1"/>
        <v>117130.28199999999</v>
      </c>
      <c r="U22" s="561">
        <f t="shared" si="1"/>
        <v>19862.565999999999</v>
      </c>
      <c r="V22" s="641">
        <f t="shared" si="1"/>
        <v>141120.26</v>
      </c>
      <c r="W22" s="641">
        <f t="shared" si="1"/>
        <v>140230.26</v>
      </c>
      <c r="X22" s="561">
        <f t="shared" si="1"/>
        <v>140354.17399999997</v>
      </c>
      <c r="Y22" s="561"/>
      <c r="Z22" s="561">
        <f>+Z23+Z53+Z64+Z91</f>
        <v>127505.80100000001</v>
      </c>
      <c r="AA22" s="561">
        <f>+AA23+AA53+AA64+AA91</f>
        <v>0</v>
      </c>
      <c r="AB22" s="561">
        <f>+AB23+AB53+AB64+AB91</f>
        <v>4035.8379999999997</v>
      </c>
      <c r="AC22" s="561">
        <f>+AC23+AC53+AC64+AC91</f>
        <v>15540</v>
      </c>
      <c r="AD22" s="561">
        <f>+AD23+AD53+AD64+AD91</f>
        <v>111966</v>
      </c>
      <c r="AE22" s="642"/>
      <c r="AF22" s="643"/>
      <c r="AG22" s="636"/>
    </row>
    <row r="23" spans="1:36" ht="36.75" customHeight="1" outlineLevel="1">
      <c r="A23" s="593"/>
      <c r="B23" s="603"/>
      <c r="C23" s="593" t="s">
        <v>5</v>
      </c>
      <c r="D23" s="605" t="s">
        <v>992</v>
      </c>
      <c r="E23" s="593"/>
      <c r="F23" s="601"/>
      <c r="G23" s="601"/>
      <c r="H23" s="601"/>
      <c r="I23" s="634"/>
      <c r="J23" s="634"/>
      <c r="K23" s="634"/>
      <c r="L23" s="635"/>
      <c r="M23" s="561">
        <f t="shared" ref="M23:AD23" si="2">+M24+M28+M42+M45+M49</f>
        <v>78903.600000000006</v>
      </c>
      <c r="N23" s="561">
        <f t="shared" si="2"/>
        <v>78903.600000000006</v>
      </c>
      <c r="O23" s="561"/>
      <c r="P23" s="561">
        <f t="shared" si="2"/>
        <v>73301.154999999999</v>
      </c>
      <c r="Q23" s="561">
        <f t="shared" si="2"/>
        <v>1324.999</v>
      </c>
      <c r="R23" s="561">
        <f t="shared" si="2"/>
        <v>26722.1</v>
      </c>
      <c r="S23" s="561">
        <f t="shared" si="2"/>
        <v>73301.154999999999</v>
      </c>
      <c r="T23" s="561">
        <f t="shared" si="2"/>
        <v>70679.417000000001</v>
      </c>
      <c r="U23" s="561">
        <f t="shared" si="2"/>
        <v>17756.565999999999</v>
      </c>
      <c r="V23" s="641">
        <f t="shared" si="2"/>
        <v>2227</v>
      </c>
      <c r="W23" s="641">
        <f t="shared" si="2"/>
        <v>1376</v>
      </c>
      <c r="X23" s="561">
        <f t="shared" si="2"/>
        <v>2239.0509999999999</v>
      </c>
      <c r="Y23" s="561"/>
      <c r="Z23" s="561">
        <f t="shared" si="2"/>
        <v>2226.8009999999999</v>
      </c>
      <c r="AA23" s="561">
        <f t="shared" si="2"/>
        <v>0</v>
      </c>
      <c r="AB23" s="561">
        <f t="shared" si="2"/>
        <v>2226.8379999999997</v>
      </c>
      <c r="AC23" s="561">
        <f t="shared" si="2"/>
        <v>0</v>
      </c>
      <c r="AD23" s="561">
        <f t="shared" si="2"/>
        <v>2227</v>
      </c>
      <c r="AE23" s="642"/>
      <c r="AF23" s="643"/>
      <c r="AG23" s="636"/>
      <c r="AJ23" s="559">
        <f t="shared" ref="AJ23:AJ52" si="3">+P23-T23-V23</f>
        <v>394.73799999999756</v>
      </c>
    </row>
    <row r="24" spans="1:36" ht="29.25" customHeight="1" outlineLevel="1">
      <c r="A24" s="595"/>
      <c r="B24" s="600"/>
      <c r="C24" s="593" t="s">
        <v>297</v>
      </c>
      <c r="D24" s="605" t="s">
        <v>993</v>
      </c>
      <c r="E24" s="595"/>
      <c r="F24" s="596"/>
      <c r="G24" s="596"/>
      <c r="H24" s="596"/>
      <c r="I24" s="644"/>
      <c r="J24" s="644"/>
      <c r="K24" s="644"/>
      <c r="L24" s="645"/>
      <c r="M24" s="561">
        <f>SUM(M25:M27)</f>
        <v>6342</v>
      </c>
      <c r="N24" s="561">
        <f t="shared" ref="N24:AF24" si="4">SUM(N25:N27)</f>
        <v>6342</v>
      </c>
      <c r="O24" s="561">
        <f t="shared" si="4"/>
        <v>0</v>
      </c>
      <c r="P24" s="561">
        <f t="shared" si="4"/>
        <v>5716.8279999999995</v>
      </c>
      <c r="Q24" s="561">
        <f t="shared" si="4"/>
        <v>0</v>
      </c>
      <c r="R24" s="561">
        <f t="shared" si="4"/>
        <v>4821.1000000000004</v>
      </c>
      <c r="S24" s="561">
        <f t="shared" si="4"/>
        <v>5716.8279999999995</v>
      </c>
      <c r="T24" s="561">
        <f t="shared" si="4"/>
        <v>4966.3999999999996</v>
      </c>
      <c r="U24" s="561">
        <f t="shared" si="4"/>
        <v>0</v>
      </c>
      <c r="V24" s="561">
        <f t="shared" si="4"/>
        <v>736</v>
      </c>
      <c r="W24" s="561">
        <f t="shared" si="4"/>
        <v>736</v>
      </c>
      <c r="X24" s="561">
        <f t="shared" si="4"/>
        <v>750.42799999999988</v>
      </c>
      <c r="Y24" s="561">
        <f t="shared" si="4"/>
        <v>0</v>
      </c>
      <c r="Z24" s="561">
        <f t="shared" si="4"/>
        <v>736</v>
      </c>
      <c r="AA24" s="561">
        <f t="shared" si="4"/>
        <v>0</v>
      </c>
      <c r="AB24" s="561">
        <f t="shared" si="4"/>
        <v>736</v>
      </c>
      <c r="AC24" s="561">
        <f t="shared" si="4"/>
        <v>0</v>
      </c>
      <c r="AD24" s="561">
        <f t="shared" si="4"/>
        <v>736</v>
      </c>
      <c r="AE24" s="561">
        <f t="shared" si="4"/>
        <v>6055</v>
      </c>
      <c r="AF24" s="561">
        <f t="shared" si="4"/>
        <v>6078</v>
      </c>
      <c r="AG24" s="636"/>
      <c r="AJ24" s="559">
        <f t="shared" si="3"/>
        <v>14.427999999999884</v>
      </c>
    </row>
    <row r="25" spans="1:36" ht="51" customHeight="1">
      <c r="A25" s="595">
        <v>1</v>
      </c>
      <c r="B25" s="600" t="s">
        <v>994</v>
      </c>
      <c r="C25" s="595">
        <v>1</v>
      </c>
      <c r="D25" s="253" t="s">
        <v>995</v>
      </c>
      <c r="E25" s="595" t="s">
        <v>996</v>
      </c>
      <c r="F25" s="596"/>
      <c r="G25" s="596"/>
      <c r="H25" s="595" t="s">
        <v>997</v>
      </c>
      <c r="I25" s="644">
        <v>7256723</v>
      </c>
      <c r="J25" s="646" t="s">
        <v>998</v>
      </c>
      <c r="K25" s="645">
        <v>2017</v>
      </c>
      <c r="L25" s="645" t="s">
        <v>999</v>
      </c>
      <c r="M25" s="647">
        <v>173</v>
      </c>
      <c r="N25" s="647">
        <f>+M25</f>
        <v>173</v>
      </c>
      <c r="O25" s="647">
        <f t="shared" ref="O25:AA25" si="5">SUM(O26:O27)</f>
        <v>0</v>
      </c>
      <c r="P25" s="647">
        <v>154.55799999999999</v>
      </c>
      <c r="Q25" s="647">
        <v>0</v>
      </c>
      <c r="R25" s="647">
        <v>0</v>
      </c>
      <c r="S25" s="647">
        <f>+P25</f>
        <v>154.55799999999999</v>
      </c>
      <c r="T25" s="647">
        <v>145</v>
      </c>
      <c r="U25" s="647">
        <f t="shared" si="5"/>
        <v>0</v>
      </c>
      <c r="V25" s="648">
        <v>10</v>
      </c>
      <c r="W25" s="648">
        <v>10</v>
      </c>
      <c r="X25" s="647">
        <f>+P25-T25</f>
        <v>9.5579999999999927</v>
      </c>
      <c r="Y25" s="647"/>
      <c r="Z25" s="647">
        <v>10</v>
      </c>
      <c r="AA25" s="647">
        <f t="shared" si="5"/>
        <v>0</v>
      </c>
      <c r="AB25" s="647">
        <v>10</v>
      </c>
      <c r="AC25" s="647"/>
      <c r="AD25" s="647">
        <v>10</v>
      </c>
      <c r="AE25" s="649">
        <v>2017</v>
      </c>
      <c r="AF25" s="650">
        <v>2026</v>
      </c>
      <c r="AG25" s="651"/>
      <c r="AJ25" s="559">
        <f t="shared" si="3"/>
        <v>-0.44200000000000728</v>
      </c>
    </row>
    <row r="26" spans="1:36" ht="43.5" customHeight="1">
      <c r="A26" s="595">
        <v>1</v>
      </c>
      <c r="B26" s="600" t="s">
        <v>994</v>
      </c>
      <c r="C26" s="595">
        <v>2</v>
      </c>
      <c r="D26" s="253" t="s">
        <v>1000</v>
      </c>
      <c r="E26" s="595" t="s">
        <v>996</v>
      </c>
      <c r="F26" s="596"/>
      <c r="G26" s="596"/>
      <c r="H26" s="595" t="s">
        <v>997</v>
      </c>
      <c r="I26" s="644">
        <v>7242245</v>
      </c>
      <c r="J26" s="646" t="s">
        <v>1001</v>
      </c>
      <c r="K26" s="645" t="s">
        <v>1002</v>
      </c>
      <c r="L26" s="645" t="s">
        <v>1003</v>
      </c>
      <c r="M26" s="647">
        <v>3696</v>
      </c>
      <c r="N26" s="549">
        <v>3696</v>
      </c>
      <c r="O26" s="647" t="s">
        <v>1004</v>
      </c>
      <c r="P26" s="647">
        <v>3320.37</v>
      </c>
      <c r="Q26" s="549">
        <v>0</v>
      </c>
      <c r="R26" s="549">
        <v>2837</v>
      </c>
      <c r="S26" s="647">
        <f t="shared" ref="S26:S27" si="6">+P26</f>
        <v>3320.37</v>
      </c>
      <c r="T26" s="647">
        <v>2837.3</v>
      </c>
      <c r="U26" s="647"/>
      <c r="V26" s="648">
        <v>478</v>
      </c>
      <c r="W26" s="648">
        <v>478</v>
      </c>
      <c r="X26" s="647">
        <f t="shared" ref="X26:X27" si="7">+P26-T26</f>
        <v>483.06999999999971</v>
      </c>
      <c r="Y26" s="647"/>
      <c r="Z26" s="549">
        <v>478</v>
      </c>
      <c r="AA26" s="549"/>
      <c r="AB26" s="549">
        <v>478</v>
      </c>
      <c r="AC26" s="549"/>
      <c r="AD26" s="549">
        <v>478</v>
      </c>
      <c r="AE26" s="649">
        <v>2019</v>
      </c>
      <c r="AF26" s="650">
        <v>2026</v>
      </c>
      <c r="AG26" s="651"/>
      <c r="AJ26" s="559">
        <f t="shared" si="3"/>
        <v>5.069999999999709</v>
      </c>
    </row>
    <row r="27" spans="1:36" ht="75.75" customHeight="1">
      <c r="A27" s="595">
        <v>1</v>
      </c>
      <c r="B27" s="600" t="s">
        <v>994</v>
      </c>
      <c r="C27" s="595">
        <v>3</v>
      </c>
      <c r="D27" s="253" t="s">
        <v>1005</v>
      </c>
      <c r="E27" s="595" t="s">
        <v>996</v>
      </c>
      <c r="F27" s="596"/>
      <c r="G27" s="596"/>
      <c r="H27" s="595" t="s">
        <v>997</v>
      </c>
      <c r="I27" s="644">
        <v>7242245</v>
      </c>
      <c r="J27" s="646" t="s">
        <v>1001</v>
      </c>
      <c r="K27" s="645" t="s">
        <v>1002</v>
      </c>
      <c r="L27" s="645" t="s">
        <v>1006</v>
      </c>
      <c r="M27" s="647">
        <v>2473</v>
      </c>
      <c r="N27" s="549">
        <v>2473</v>
      </c>
      <c r="O27" s="647" t="s">
        <v>1006</v>
      </c>
      <c r="P27" s="549">
        <v>2241.9</v>
      </c>
      <c r="Q27" s="549">
        <v>0</v>
      </c>
      <c r="R27" s="549">
        <f>+T27</f>
        <v>1984.1</v>
      </c>
      <c r="S27" s="647">
        <f t="shared" si="6"/>
        <v>2241.9</v>
      </c>
      <c r="T27" s="647">
        <v>1984.1</v>
      </c>
      <c r="U27" s="647"/>
      <c r="V27" s="648">
        <v>248</v>
      </c>
      <c r="W27" s="648">
        <v>248</v>
      </c>
      <c r="X27" s="647">
        <f t="shared" si="7"/>
        <v>257.80000000000018</v>
      </c>
      <c r="Y27" s="647"/>
      <c r="Z27" s="549">
        <v>248</v>
      </c>
      <c r="AA27" s="549"/>
      <c r="AB27" s="549">
        <v>248</v>
      </c>
      <c r="AC27" s="549"/>
      <c r="AD27" s="549">
        <v>248</v>
      </c>
      <c r="AE27" s="649">
        <v>2019</v>
      </c>
      <c r="AF27" s="650">
        <v>2026</v>
      </c>
      <c r="AG27" s="651"/>
      <c r="AJ27" s="559">
        <f t="shared" si="3"/>
        <v>9.8000000000001819</v>
      </c>
    </row>
    <row r="28" spans="1:36" ht="27" customHeight="1" outlineLevel="1">
      <c r="A28" s="595"/>
      <c r="B28" s="600"/>
      <c r="C28" s="593" t="s">
        <v>297</v>
      </c>
      <c r="D28" s="606" t="s">
        <v>1007</v>
      </c>
      <c r="E28" s="595"/>
      <c r="F28" s="596"/>
      <c r="G28" s="596"/>
      <c r="H28" s="595"/>
      <c r="I28" s="644"/>
      <c r="J28" s="644"/>
      <c r="K28" s="645"/>
      <c r="L28" s="645"/>
      <c r="M28" s="652">
        <f>SUM(M29:M41)</f>
        <v>50578.600000000006</v>
      </c>
      <c r="N28" s="652">
        <f t="shared" ref="N28:AD28" si="8">SUM(N29:N41)</f>
        <v>50578.600000000006</v>
      </c>
      <c r="O28" s="652">
        <f t="shared" si="8"/>
        <v>0</v>
      </c>
      <c r="P28" s="652">
        <f t="shared" si="8"/>
        <v>46826.42</v>
      </c>
      <c r="Q28" s="652">
        <f t="shared" si="8"/>
        <v>0</v>
      </c>
      <c r="R28" s="652">
        <f t="shared" si="8"/>
        <v>15187</v>
      </c>
      <c r="S28" s="652">
        <f t="shared" si="8"/>
        <v>46826.42</v>
      </c>
      <c r="T28" s="652">
        <f t="shared" si="8"/>
        <v>45826.175999999999</v>
      </c>
      <c r="U28" s="652">
        <f t="shared" si="8"/>
        <v>17756.565999999999</v>
      </c>
      <c r="V28" s="652">
        <f t="shared" si="8"/>
        <v>640</v>
      </c>
      <c r="W28" s="652">
        <f t="shared" si="8"/>
        <v>640</v>
      </c>
      <c r="X28" s="652">
        <f t="shared" si="8"/>
        <v>638.10500000000002</v>
      </c>
      <c r="Y28" s="652">
        <f t="shared" si="8"/>
        <v>0</v>
      </c>
      <c r="Z28" s="652">
        <f t="shared" si="8"/>
        <v>640.31999999999994</v>
      </c>
      <c r="AA28" s="652">
        <f t="shared" si="8"/>
        <v>0</v>
      </c>
      <c r="AB28" s="652">
        <f t="shared" si="8"/>
        <v>640.31999999999994</v>
      </c>
      <c r="AC28" s="652">
        <f t="shared" si="8"/>
        <v>0</v>
      </c>
      <c r="AD28" s="652">
        <f t="shared" si="8"/>
        <v>640</v>
      </c>
      <c r="AE28" s="642"/>
      <c r="AF28" s="643"/>
      <c r="AG28" s="653"/>
      <c r="AJ28" s="559">
        <f t="shared" si="3"/>
        <v>360.24399999999878</v>
      </c>
    </row>
    <row r="29" spans="1:36" ht="43.5" customHeight="1">
      <c r="A29" s="595">
        <v>1</v>
      </c>
      <c r="B29" s="600" t="s">
        <v>994</v>
      </c>
      <c r="C29" s="595">
        <v>1</v>
      </c>
      <c r="D29" s="253" t="s">
        <v>1008</v>
      </c>
      <c r="E29" s="595" t="s">
        <v>996</v>
      </c>
      <c r="F29" s="596"/>
      <c r="G29" s="596"/>
      <c r="H29" s="595" t="s">
        <v>997</v>
      </c>
      <c r="I29" s="644">
        <v>7254936</v>
      </c>
      <c r="J29" s="644"/>
      <c r="K29" s="645">
        <v>2019</v>
      </c>
      <c r="L29" s="645" t="s">
        <v>1009</v>
      </c>
      <c r="M29" s="647">
        <v>592</v>
      </c>
      <c r="N29" s="654">
        <v>592</v>
      </c>
      <c r="O29" s="655" t="s">
        <v>1010</v>
      </c>
      <c r="P29" s="549">
        <v>552.58100000000002</v>
      </c>
      <c r="Q29" s="549">
        <v>0</v>
      </c>
      <c r="R29" s="549">
        <v>10</v>
      </c>
      <c r="S29" s="549">
        <f>+P29</f>
        <v>552.58100000000002</v>
      </c>
      <c r="T29" s="549">
        <v>540.70100000000002</v>
      </c>
      <c r="U29" s="549">
        <v>553</v>
      </c>
      <c r="V29" s="656">
        <v>12</v>
      </c>
      <c r="W29" s="656">
        <f>+V29</f>
        <v>12</v>
      </c>
      <c r="X29" s="549">
        <v>11.88</v>
      </c>
      <c r="Y29" s="549"/>
      <c r="Z29" s="549">
        <f>SUM(AA29:AB29)</f>
        <v>12</v>
      </c>
      <c r="AA29" s="549"/>
      <c r="AB29" s="549">
        <v>12</v>
      </c>
      <c r="AC29" s="549"/>
      <c r="AD29" s="549">
        <v>12</v>
      </c>
      <c r="AE29" s="649">
        <v>2019</v>
      </c>
      <c r="AF29" s="650">
        <v>2026</v>
      </c>
      <c r="AG29" s="653"/>
      <c r="AJ29" s="559">
        <f t="shared" si="3"/>
        <v>-0.12000000000000455</v>
      </c>
    </row>
    <row r="30" spans="1:36" ht="54" customHeight="1">
      <c r="A30" s="595">
        <v>1</v>
      </c>
      <c r="B30" s="600" t="s">
        <v>994</v>
      </c>
      <c r="C30" s="595">
        <v>2</v>
      </c>
      <c r="D30" s="253" t="s">
        <v>1011</v>
      </c>
      <c r="E30" s="595" t="s">
        <v>996</v>
      </c>
      <c r="F30" s="596"/>
      <c r="G30" s="596"/>
      <c r="H30" s="595" t="s">
        <v>997</v>
      </c>
      <c r="I30" s="644">
        <v>7254936</v>
      </c>
      <c r="J30" s="644"/>
      <c r="K30" s="645" t="s">
        <v>1012</v>
      </c>
      <c r="L30" s="645" t="s">
        <v>1013</v>
      </c>
      <c r="M30" s="647">
        <v>6926</v>
      </c>
      <c r="N30" s="654">
        <f>+M30</f>
        <v>6926</v>
      </c>
      <c r="O30" s="647" t="s">
        <v>1014</v>
      </c>
      <c r="P30" s="549">
        <v>6380.4939999999997</v>
      </c>
      <c r="Q30" s="549">
        <v>0</v>
      </c>
      <c r="R30" s="549">
        <v>244</v>
      </c>
      <c r="S30" s="549">
        <f t="shared" ref="S30:S41" si="9">+P30</f>
        <v>6380.4939999999997</v>
      </c>
      <c r="T30" s="549">
        <v>6366.75</v>
      </c>
      <c r="U30" s="549">
        <v>6082</v>
      </c>
      <c r="V30" s="656">
        <v>14</v>
      </c>
      <c r="W30" s="656">
        <f t="shared" ref="W30:W41" si="10">+V30</f>
        <v>14</v>
      </c>
      <c r="X30" s="549">
        <v>13.744</v>
      </c>
      <c r="Y30" s="549"/>
      <c r="Z30" s="549">
        <f t="shared" ref="Z30:Z41" si="11">SUM(AA30:AB30)</f>
        <v>14</v>
      </c>
      <c r="AA30" s="549"/>
      <c r="AB30" s="549">
        <v>14</v>
      </c>
      <c r="AC30" s="549"/>
      <c r="AD30" s="549">
        <v>14</v>
      </c>
      <c r="AE30" s="649">
        <v>2019</v>
      </c>
      <c r="AF30" s="650">
        <v>2026</v>
      </c>
      <c r="AG30" s="653"/>
      <c r="AJ30" s="559">
        <f t="shared" si="3"/>
        <v>-0.25600000000031287</v>
      </c>
    </row>
    <row r="31" spans="1:36" ht="48" customHeight="1">
      <c r="A31" s="595">
        <v>1</v>
      </c>
      <c r="B31" s="600" t="s">
        <v>994</v>
      </c>
      <c r="C31" s="595">
        <v>3</v>
      </c>
      <c r="D31" s="253" t="s">
        <v>1015</v>
      </c>
      <c r="E31" s="595" t="s">
        <v>996</v>
      </c>
      <c r="F31" s="596"/>
      <c r="G31" s="596"/>
      <c r="H31" s="595" t="s">
        <v>997</v>
      </c>
      <c r="I31" s="644">
        <v>7254936</v>
      </c>
      <c r="J31" s="644"/>
      <c r="K31" s="645" t="s">
        <v>1016</v>
      </c>
      <c r="L31" s="645" t="s">
        <v>1017</v>
      </c>
      <c r="M31" s="647">
        <v>1688</v>
      </c>
      <c r="N31" s="654">
        <v>1688</v>
      </c>
      <c r="O31" s="647" t="s">
        <v>1018</v>
      </c>
      <c r="P31" s="549">
        <v>1540.6410000000001</v>
      </c>
      <c r="Q31" s="549">
        <v>0</v>
      </c>
      <c r="R31" s="549">
        <v>84</v>
      </c>
      <c r="S31" s="549">
        <f t="shared" si="9"/>
        <v>1540.6410000000001</v>
      </c>
      <c r="T31" s="549">
        <v>1523.4179999999999</v>
      </c>
      <c r="U31" s="549">
        <f>+T31</f>
        <v>1523.4179999999999</v>
      </c>
      <c r="V31" s="656">
        <v>17</v>
      </c>
      <c r="W31" s="656">
        <f t="shared" si="10"/>
        <v>17</v>
      </c>
      <c r="X31" s="549">
        <v>17</v>
      </c>
      <c r="Y31" s="549"/>
      <c r="Z31" s="549">
        <f t="shared" si="11"/>
        <v>17</v>
      </c>
      <c r="AA31" s="549"/>
      <c r="AB31" s="549">
        <v>17</v>
      </c>
      <c r="AC31" s="549"/>
      <c r="AD31" s="549">
        <v>17</v>
      </c>
      <c r="AE31" s="649">
        <v>2021</v>
      </c>
      <c r="AF31" s="650">
        <v>2026</v>
      </c>
      <c r="AG31" s="653"/>
      <c r="AJ31" s="559">
        <f t="shared" si="3"/>
        <v>0.22300000000018372</v>
      </c>
    </row>
    <row r="32" spans="1:36" ht="46.5" customHeight="1">
      <c r="A32" s="595">
        <v>1</v>
      </c>
      <c r="B32" s="600" t="s">
        <v>994</v>
      </c>
      <c r="C32" s="595">
        <v>4</v>
      </c>
      <c r="D32" s="253" t="s">
        <v>1019</v>
      </c>
      <c r="E32" s="595" t="s">
        <v>996</v>
      </c>
      <c r="F32" s="596"/>
      <c r="G32" s="596"/>
      <c r="H32" s="595" t="s">
        <v>997</v>
      </c>
      <c r="I32" s="644">
        <v>7256723</v>
      </c>
      <c r="J32" s="644"/>
      <c r="K32" s="645" t="s">
        <v>1020</v>
      </c>
      <c r="L32" s="645" t="s">
        <v>1021</v>
      </c>
      <c r="M32" s="647">
        <v>1725</v>
      </c>
      <c r="N32" s="549">
        <v>1725</v>
      </c>
      <c r="O32" s="647" t="s">
        <v>1022</v>
      </c>
      <c r="P32" s="549">
        <v>1616.095</v>
      </c>
      <c r="Q32" s="549">
        <v>0</v>
      </c>
      <c r="R32" s="549">
        <v>46</v>
      </c>
      <c r="S32" s="549">
        <f t="shared" si="9"/>
        <v>1616.095</v>
      </c>
      <c r="T32" s="549">
        <v>1575.1189999999999</v>
      </c>
      <c r="U32" s="549">
        <v>1036</v>
      </c>
      <c r="V32" s="656">
        <v>41</v>
      </c>
      <c r="W32" s="656">
        <f t="shared" si="10"/>
        <v>41</v>
      </c>
      <c r="X32" s="549">
        <v>41</v>
      </c>
      <c r="Y32" s="549"/>
      <c r="Z32" s="549">
        <f t="shared" si="11"/>
        <v>41</v>
      </c>
      <c r="AA32" s="549"/>
      <c r="AB32" s="549">
        <v>41</v>
      </c>
      <c r="AC32" s="549"/>
      <c r="AD32" s="549">
        <v>41</v>
      </c>
      <c r="AE32" s="649">
        <v>2013</v>
      </c>
      <c r="AF32" s="650">
        <v>2026</v>
      </c>
      <c r="AG32" s="653"/>
      <c r="AJ32" s="559">
        <f t="shared" si="3"/>
        <v>-2.3999999999887223E-2</v>
      </c>
    </row>
    <row r="33" spans="1:36" ht="38.25" customHeight="1">
      <c r="A33" s="595">
        <v>1</v>
      </c>
      <c r="B33" s="600" t="s">
        <v>994</v>
      </c>
      <c r="C33" s="595">
        <v>5</v>
      </c>
      <c r="D33" s="253" t="s">
        <v>1023</v>
      </c>
      <c r="E33" s="595" t="s">
        <v>996</v>
      </c>
      <c r="F33" s="596"/>
      <c r="G33" s="596"/>
      <c r="H33" s="595" t="s">
        <v>997</v>
      </c>
      <c r="I33" s="644">
        <v>7256723</v>
      </c>
      <c r="J33" s="644"/>
      <c r="K33" s="645" t="s">
        <v>1002</v>
      </c>
      <c r="L33" s="645" t="s">
        <v>1024</v>
      </c>
      <c r="M33" s="647">
        <v>2798</v>
      </c>
      <c r="N33" s="549">
        <v>2798</v>
      </c>
      <c r="O33" s="647" t="s">
        <v>1025</v>
      </c>
      <c r="P33" s="549">
        <v>2531.0329999999999</v>
      </c>
      <c r="Q33" s="549">
        <v>0</v>
      </c>
      <c r="R33" s="549">
        <v>2498</v>
      </c>
      <c r="S33" s="549">
        <f t="shared" si="9"/>
        <v>2531.0329999999999</v>
      </c>
      <c r="T33" s="549">
        <v>2498.2939999999999</v>
      </c>
      <c r="U33" s="549"/>
      <c r="V33" s="656">
        <v>33</v>
      </c>
      <c r="W33" s="656">
        <f t="shared" si="10"/>
        <v>33</v>
      </c>
      <c r="X33" s="549">
        <v>32.738999999999997</v>
      </c>
      <c r="Y33" s="549"/>
      <c r="Z33" s="549">
        <f t="shared" si="11"/>
        <v>33</v>
      </c>
      <c r="AA33" s="549"/>
      <c r="AB33" s="549">
        <v>33</v>
      </c>
      <c r="AC33" s="549"/>
      <c r="AD33" s="549">
        <v>33</v>
      </c>
      <c r="AE33" s="649">
        <v>2019</v>
      </c>
      <c r="AF33" s="650">
        <v>2026</v>
      </c>
      <c r="AG33" s="651"/>
      <c r="AJ33" s="559">
        <f t="shared" si="3"/>
        <v>-0.26099999999996726</v>
      </c>
    </row>
    <row r="34" spans="1:36" ht="38.25" customHeight="1">
      <c r="A34" s="595">
        <v>1</v>
      </c>
      <c r="B34" s="600" t="s">
        <v>994</v>
      </c>
      <c r="C34" s="595">
        <v>6</v>
      </c>
      <c r="D34" s="253" t="s">
        <v>1026</v>
      </c>
      <c r="E34" s="595" t="s">
        <v>996</v>
      </c>
      <c r="F34" s="596"/>
      <c r="G34" s="596"/>
      <c r="H34" s="595" t="s">
        <v>997</v>
      </c>
      <c r="I34" s="644">
        <v>7256723</v>
      </c>
      <c r="J34" s="644"/>
      <c r="K34" s="645">
        <v>2016</v>
      </c>
      <c r="L34" s="645" t="s">
        <v>1027</v>
      </c>
      <c r="M34" s="647">
        <v>557.79999999999995</v>
      </c>
      <c r="N34" s="549">
        <f>+M34</f>
        <v>557.79999999999995</v>
      </c>
      <c r="O34" s="647" t="s">
        <v>1028</v>
      </c>
      <c r="P34" s="549">
        <v>494.2</v>
      </c>
      <c r="Q34" s="549">
        <v>0</v>
      </c>
      <c r="R34" s="549">
        <v>0</v>
      </c>
      <c r="S34" s="549">
        <f t="shared" si="9"/>
        <v>494.2</v>
      </c>
      <c r="T34" s="549">
        <v>475.88</v>
      </c>
      <c r="U34" s="549"/>
      <c r="V34" s="656">
        <v>18</v>
      </c>
      <c r="W34" s="656">
        <f t="shared" si="10"/>
        <v>18</v>
      </c>
      <c r="X34" s="549">
        <f>+S34-T34</f>
        <v>18.319999999999993</v>
      </c>
      <c r="Y34" s="549"/>
      <c r="Z34" s="549">
        <f t="shared" si="11"/>
        <v>18.319999999999993</v>
      </c>
      <c r="AA34" s="549"/>
      <c r="AB34" s="549">
        <f>+X34</f>
        <v>18.319999999999993</v>
      </c>
      <c r="AC34" s="549"/>
      <c r="AD34" s="549">
        <v>18</v>
      </c>
      <c r="AE34" s="649">
        <v>2016</v>
      </c>
      <c r="AF34" s="650">
        <v>2026</v>
      </c>
      <c r="AG34" s="651"/>
      <c r="AJ34" s="559">
        <f t="shared" si="3"/>
        <v>0.31999999999999318</v>
      </c>
    </row>
    <row r="35" spans="1:36" ht="38.25" customHeight="1">
      <c r="A35" s="595">
        <v>1</v>
      </c>
      <c r="B35" s="600" t="s">
        <v>994</v>
      </c>
      <c r="C35" s="595">
        <v>7</v>
      </c>
      <c r="D35" s="253" t="s">
        <v>1029</v>
      </c>
      <c r="E35" s="595" t="s">
        <v>996</v>
      </c>
      <c r="F35" s="596"/>
      <c r="G35" s="596"/>
      <c r="H35" s="595" t="s">
        <v>997</v>
      </c>
      <c r="I35" s="644">
        <v>7256723</v>
      </c>
      <c r="J35" s="644"/>
      <c r="K35" s="645" t="s">
        <v>1030</v>
      </c>
      <c r="L35" s="645" t="s">
        <v>1031</v>
      </c>
      <c r="M35" s="657">
        <v>3179</v>
      </c>
      <c r="N35" s="549">
        <f>+M35</f>
        <v>3179</v>
      </c>
      <c r="O35" s="655" t="s">
        <v>1032</v>
      </c>
      <c r="P35" s="549">
        <v>2787.5</v>
      </c>
      <c r="Q35" s="549">
        <v>0</v>
      </c>
      <c r="R35" s="549"/>
      <c r="S35" s="549">
        <f t="shared" si="9"/>
        <v>2787.5</v>
      </c>
      <c r="T35" s="549">
        <v>2712.5</v>
      </c>
      <c r="U35" s="549"/>
      <c r="V35" s="656">
        <v>75</v>
      </c>
      <c r="W35" s="656">
        <f t="shared" si="10"/>
        <v>75</v>
      </c>
      <c r="X35" s="549">
        <v>75</v>
      </c>
      <c r="Y35" s="549"/>
      <c r="Z35" s="549">
        <f t="shared" si="11"/>
        <v>75</v>
      </c>
      <c r="AA35" s="549"/>
      <c r="AB35" s="549">
        <v>75</v>
      </c>
      <c r="AC35" s="549"/>
      <c r="AD35" s="549">
        <v>75</v>
      </c>
      <c r="AE35" s="649">
        <v>2014</v>
      </c>
      <c r="AF35" s="650">
        <v>2026</v>
      </c>
      <c r="AG35" s="651"/>
      <c r="AJ35" s="559">
        <f t="shared" si="3"/>
        <v>0</v>
      </c>
    </row>
    <row r="36" spans="1:36" ht="44.25" customHeight="1">
      <c r="A36" s="595">
        <v>1</v>
      </c>
      <c r="B36" s="600" t="s">
        <v>994</v>
      </c>
      <c r="C36" s="595">
        <v>8</v>
      </c>
      <c r="D36" s="253" t="s">
        <v>1033</v>
      </c>
      <c r="E36" s="595" t="s">
        <v>996</v>
      </c>
      <c r="F36" s="596"/>
      <c r="G36" s="596"/>
      <c r="H36" s="595" t="s">
        <v>997</v>
      </c>
      <c r="I36" s="644">
        <v>7256723</v>
      </c>
      <c r="J36" s="644"/>
      <c r="K36" s="645" t="s">
        <v>1030</v>
      </c>
      <c r="L36" s="645" t="s">
        <v>1034</v>
      </c>
      <c r="M36" s="647">
        <v>3714</v>
      </c>
      <c r="N36" s="549">
        <v>3714</v>
      </c>
      <c r="O36" s="647" t="s">
        <v>1035</v>
      </c>
      <c r="P36" s="647">
        <v>3378.8939999999998</v>
      </c>
      <c r="Q36" s="549">
        <v>0</v>
      </c>
      <c r="R36" s="549">
        <v>3345</v>
      </c>
      <c r="S36" s="549">
        <f t="shared" si="9"/>
        <v>3378.8939999999998</v>
      </c>
      <c r="T36" s="549">
        <v>3345.3589999999999</v>
      </c>
      <c r="U36" s="549">
        <f>+T36</f>
        <v>3345.3589999999999</v>
      </c>
      <c r="V36" s="656">
        <v>34</v>
      </c>
      <c r="W36" s="656">
        <f t="shared" si="10"/>
        <v>34</v>
      </c>
      <c r="X36" s="549">
        <v>33.534999999999997</v>
      </c>
      <c r="Y36" s="549"/>
      <c r="Z36" s="549">
        <f t="shared" si="11"/>
        <v>34</v>
      </c>
      <c r="AA36" s="549"/>
      <c r="AB36" s="549">
        <v>34</v>
      </c>
      <c r="AC36" s="549">
        <v>0</v>
      </c>
      <c r="AD36" s="549">
        <v>34</v>
      </c>
      <c r="AE36" s="649">
        <v>2015</v>
      </c>
      <c r="AF36" s="650">
        <v>2026</v>
      </c>
      <c r="AG36" s="651"/>
      <c r="AJ36" s="559">
        <f t="shared" si="3"/>
        <v>-0.46500000000014552</v>
      </c>
    </row>
    <row r="37" spans="1:36" ht="44.25" customHeight="1">
      <c r="A37" s="595">
        <v>1</v>
      </c>
      <c r="B37" s="600" t="s">
        <v>994</v>
      </c>
      <c r="C37" s="595">
        <v>9</v>
      </c>
      <c r="D37" s="253" t="s">
        <v>1036</v>
      </c>
      <c r="E37" s="595" t="s">
        <v>996</v>
      </c>
      <c r="F37" s="596"/>
      <c r="G37" s="596"/>
      <c r="H37" s="595" t="s">
        <v>997</v>
      </c>
      <c r="I37" s="644">
        <v>7256723</v>
      </c>
      <c r="J37" s="644"/>
      <c r="K37" s="645" t="s">
        <v>1037</v>
      </c>
      <c r="L37" s="645" t="s">
        <v>1038</v>
      </c>
      <c r="M37" s="647">
        <v>5560</v>
      </c>
      <c r="N37" s="549">
        <f>+M37</f>
        <v>5560</v>
      </c>
      <c r="O37" s="647" t="s">
        <v>1039</v>
      </c>
      <c r="P37" s="549">
        <v>5282.7120000000004</v>
      </c>
      <c r="Q37" s="549">
        <v>0</v>
      </c>
      <c r="R37" s="549">
        <v>5500</v>
      </c>
      <c r="S37" s="549">
        <f t="shared" si="9"/>
        <v>5282.7120000000004</v>
      </c>
      <c r="T37" s="549">
        <v>5246.8050000000003</v>
      </c>
      <c r="U37" s="549">
        <v>5216.7889999999998</v>
      </c>
      <c r="V37" s="656">
        <v>36</v>
      </c>
      <c r="W37" s="656">
        <f t="shared" si="10"/>
        <v>36</v>
      </c>
      <c r="X37" s="549">
        <v>35.906999999999996</v>
      </c>
      <c r="Y37" s="549"/>
      <c r="Z37" s="549">
        <f t="shared" si="11"/>
        <v>36</v>
      </c>
      <c r="AA37" s="549"/>
      <c r="AB37" s="549">
        <v>36</v>
      </c>
      <c r="AC37" s="549"/>
      <c r="AD37" s="549">
        <v>36</v>
      </c>
      <c r="AE37" s="649">
        <v>2024</v>
      </c>
      <c r="AF37" s="650"/>
      <c r="AG37" s="651"/>
      <c r="AJ37" s="559">
        <f t="shared" si="3"/>
        <v>-9.2999999999847205E-2</v>
      </c>
    </row>
    <row r="38" spans="1:36" ht="54" customHeight="1">
      <c r="A38" s="595">
        <v>1</v>
      </c>
      <c r="B38" s="600" t="s">
        <v>994</v>
      </c>
      <c r="C38" s="595">
        <v>10</v>
      </c>
      <c r="D38" s="253" t="s">
        <v>1040</v>
      </c>
      <c r="E38" s="595" t="s">
        <v>996</v>
      </c>
      <c r="F38" s="596"/>
      <c r="G38" s="596"/>
      <c r="H38" s="595" t="s">
        <v>997</v>
      </c>
      <c r="I38" s="644">
        <v>7242245</v>
      </c>
      <c r="J38" s="644"/>
      <c r="K38" s="651" t="s">
        <v>1002</v>
      </c>
      <c r="L38" s="645" t="s">
        <v>1041</v>
      </c>
      <c r="M38" s="647">
        <v>1747</v>
      </c>
      <c r="N38" s="549">
        <v>1747</v>
      </c>
      <c r="O38" s="647" t="s">
        <v>1042</v>
      </c>
      <c r="P38" s="549">
        <v>1991.45</v>
      </c>
      <c r="Q38" s="549">
        <v>0</v>
      </c>
      <c r="R38" s="549">
        <v>899</v>
      </c>
      <c r="S38" s="549">
        <f t="shared" si="9"/>
        <v>1991.45</v>
      </c>
      <c r="T38" s="549">
        <v>1862.75</v>
      </c>
      <c r="U38" s="549"/>
      <c r="V38" s="656">
        <v>76</v>
      </c>
      <c r="W38" s="656">
        <f t="shared" si="10"/>
        <v>76</v>
      </c>
      <c r="X38" s="549">
        <v>75.599999999999994</v>
      </c>
      <c r="Y38" s="549"/>
      <c r="Z38" s="549">
        <f t="shared" si="11"/>
        <v>76</v>
      </c>
      <c r="AA38" s="549"/>
      <c r="AB38" s="549">
        <v>76</v>
      </c>
      <c r="AC38" s="549"/>
      <c r="AD38" s="549">
        <v>76</v>
      </c>
      <c r="AE38" s="649">
        <v>2019</v>
      </c>
      <c r="AF38" s="650">
        <v>2026</v>
      </c>
      <c r="AG38" s="653"/>
      <c r="AJ38" s="559">
        <f t="shared" si="3"/>
        <v>52.700000000000045</v>
      </c>
    </row>
    <row r="39" spans="1:36" ht="46.5" customHeight="1">
      <c r="A39" s="595">
        <v>1</v>
      </c>
      <c r="B39" s="600" t="s">
        <v>994</v>
      </c>
      <c r="C39" s="595">
        <v>11</v>
      </c>
      <c r="D39" s="253" t="s">
        <v>1043</v>
      </c>
      <c r="E39" s="595" t="s">
        <v>996</v>
      </c>
      <c r="F39" s="596"/>
      <c r="G39" s="596"/>
      <c r="H39" s="595" t="s">
        <v>997</v>
      </c>
      <c r="I39" s="644">
        <v>7242245</v>
      </c>
      <c r="J39" s="644"/>
      <c r="K39" s="651" t="s">
        <v>1012</v>
      </c>
      <c r="L39" s="658" t="s">
        <v>1044</v>
      </c>
      <c r="M39" s="647">
        <v>7784</v>
      </c>
      <c r="N39" s="549">
        <f>+M39</f>
        <v>7784</v>
      </c>
      <c r="O39" s="647" t="s">
        <v>1045</v>
      </c>
      <c r="P39" s="549">
        <v>7752</v>
      </c>
      <c r="Q39" s="549">
        <v>0</v>
      </c>
      <c r="R39" s="549">
        <v>740</v>
      </c>
      <c r="S39" s="549">
        <f t="shared" si="9"/>
        <v>7752</v>
      </c>
      <c r="T39" s="549">
        <v>7449.7</v>
      </c>
      <c r="U39" s="549"/>
      <c r="V39" s="656">
        <v>41</v>
      </c>
      <c r="W39" s="656">
        <f t="shared" si="10"/>
        <v>41</v>
      </c>
      <c r="X39" s="549">
        <v>41</v>
      </c>
      <c r="Y39" s="549"/>
      <c r="Z39" s="549">
        <f t="shared" si="11"/>
        <v>41</v>
      </c>
      <c r="AA39" s="549"/>
      <c r="AB39" s="549">
        <v>41</v>
      </c>
      <c r="AC39" s="549"/>
      <c r="AD39" s="549">
        <v>41</v>
      </c>
      <c r="AE39" s="649">
        <v>2019</v>
      </c>
      <c r="AF39" s="650">
        <v>2026</v>
      </c>
      <c r="AG39" s="653"/>
      <c r="AJ39" s="559">
        <f t="shared" si="3"/>
        <v>261.30000000000018</v>
      </c>
    </row>
    <row r="40" spans="1:36" ht="50.25" customHeight="1">
      <c r="A40" s="595">
        <v>1</v>
      </c>
      <c r="B40" s="600" t="s">
        <v>994</v>
      </c>
      <c r="C40" s="595">
        <v>12</v>
      </c>
      <c r="D40" s="253" t="s">
        <v>1046</v>
      </c>
      <c r="E40" s="595" t="s">
        <v>996</v>
      </c>
      <c r="F40" s="596"/>
      <c r="G40" s="596"/>
      <c r="H40" s="595" t="s">
        <v>997</v>
      </c>
      <c r="I40" s="644">
        <v>7242245</v>
      </c>
      <c r="J40" s="644"/>
      <c r="K40" s="651" t="s">
        <v>1012</v>
      </c>
      <c r="L40" s="658" t="s">
        <v>1047</v>
      </c>
      <c r="M40" s="647">
        <v>5024.8</v>
      </c>
      <c r="N40" s="549">
        <v>5024.8</v>
      </c>
      <c r="O40" s="647" t="s">
        <v>1048</v>
      </c>
      <c r="P40" s="549">
        <v>5024.82</v>
      </c>
      <c r="Q40" s="549">
        <v>0</v>
      </c>
      <c r="R40" s="549">
        <v>1750</v>
      </c>
      <c r="S40" s="549">
        <f t="shared" si="9"/>
        <v>5024.82</v>
      </c>
      <c r="T40" s="549">
        <v>4820</v>
      </c>
      <c r="U40" s="549"/>
      <c r="V40" s="656">
        <v>194</v>
      </c>
      <c r="W40" s="656">
        <f t="shared" si="10"/>
        <v>194</v>
      </c>
      <c r="X40" s="549">
        <v>193.63</v>
      </c>
      <c r="Y40" s="549"/>
      <c r="Z40" s="549">
        <f>SUM(AA40:AB40)</f>
        <v>194</v>
      </c>
      <c r="AA40" s="549"/>
      <c r="AB40" s="549">
        <v>194</v>
      </c>
      <c r="AC40" s="549"/>
      <c r="AD40" s="549">
        <v>194</v>
      </c>
      <c r="AE40" s="649">
        <v>2019</v>
      </c>
      <c r="AF40" s="650">
        <v>2026</v>
      </c>
      <c r="AG40" s="653"/>
      <c r="AJ40" s="559">
        <f t="shared" si="3"/>
        <v>10.819999999999709</v>
      </c>
    </row>
    <row r="41" spans="1:36" ht="48" customHeight="1">
      <c r="A41" s="595">
        <v>1</v>
      </c>
      <c r="B41" s="600" t="s">
        <v>994</v>
      </c>
      <c r="C41" s="595">
        <v>13</v>
      </c>
      <c r="D41" s="253" t="s">
        <v>1049</v>
      </c>
      <c r="E41" s="595" t="s">
        <v>996</v>
      </c>
      <c r="F41" s="596"/>
      <c r="G41" s="596"/>
      <c r="H41" s="595" t="s">
        <v>997</v>
      </c>
      <c r="I41" s="644">
        <v>7242245</v>
      </c>
      <c r="J41" s="644"/>
      <c r="K41" s="645">
        <v>2018</v>
      </c>
      <c r="L41" s="645" t="s">
        <v>1050</v>
      </c>
      <c r="M41" s="647">
        <v>9283</v>
      </c>
      <c r="N41" s="549">
        <v>9283</v>
      </c>
      <c r="O41" s="647" t="s">
        <v>1051</v>
      </c>
      <c r="P41" s="549">
        <v>7494</v>
      </c>
      <c r="Q41" s="549">
        <v>0</v>
      </c>
      <c r="R41" s="549">
        <v>71</v>
      </c>
      <c r="S41" s="549">
        <f t="shared" si="9"/>
        <v>7494</v>
      </c>
      <c r="T41" s="647">
        <v>7408.9</v>
      </c>
      <c r="U41" s="647"/>
      <c r="V41" s="648">
        <v>49</v>
      </c>
      <c r="W41" s="656">
        <f t="shared" si="10"/>
        <v>49</v>
      </c>
      <c r="X41" s="549">
        <v>48.75</v>
      </c>
      <c r="Y41" s="549"/>
      <c r="Z41" s="549">
        <f t="shared" si="11"/>
        <v>49</v>
      </c>
      <c r="AA41" s="549"/>
      <c r="AB41" s="549">
        <v>49</v>
      </c>
      <c r="AC41" s="549"/>
      <c r="AD41" s="549">
        <v>49</v>
      </c>
      <c r="AE41" s="649">
        <v>2018</v>
      </c>
      <c r="AF41" s="650">
        <v>2026</v>
      </c>
      <c r="AG41" s="651"/>
      <c r="AJ41" s="559">
        <f t="shared" si="3"/>
        <v>36.100000000000364</v>
      </c>
    </row>
    <row r="42" spans="1:36" ht="29.25" customHeight="1">
      <c r="A42" s="595"/>
      <c r="B42" s="600"/>
      <c r="C42" s="595"/>
      <c r="D42" s="606" t="s">
        <v>1052</v>
      </c>
      <c r="E42" s="595"/>
      <c r="F42" s="594"/>
      <c r="G42" s="594"/>
      <c r="H42" s="595"/>
      <c r="I42" s="659"/>
      <c r="J42" s="659"/>
      <c r="K42" s="651"/>
      <c r="L42" s="651"/>
      <c r="M42" s="561">
        <f>SUM(M43:M44)</f>
        <v>3438</v>
      </c>
      <c r="N42" s="561">
        <f t="shared" ref="N42:AD42" si="12">SUM(N43:N44)</f>
        <v>3438</v>
      </c>
      <c r="O42" s="561">
        <f t="shared" si="12"/>
        <v>0</v>
      </c>
      <c r="P42" s="561">
        <f t="shared" si="12"/>
        <v>3146.529</v>
      </c>
      <c r="Q42" s="561">
        <f t="shared" si="12"/>
        <v>451.57</v>
      </c>
      <c r="R42" s="561">
        <f t="shared" si="12"/>
        <v>20</v>
      </c>
      <c r="S42" s="561">
        <f t="shared" si="12"/>
        <v>3146.529</v>
      </c>
      <c r="T42" s="561">
        <f t="shared" si="12"/>
        <v>3074.585</v>
      </c>
      <c r="U42" s="561">
        <f t="shared" si="12"/>
        <v>0</v>
      </c>
      <c r="V42" s="561">
        <f t="shared" si="12"/>
        <v>64</v>
      </c>
      <c r="W42" s="561">
        <f t="shared" si="12"/>
        <v>0</v>
      </c>
      <c r="X42" s="561">
        <f t="shared" si="12"/>
        <v>63.816000000000003</v>
      </c>
      <c r="Y42" s="561">
        <f t="shared" si="12"/>
        <v>0</v>
      </c>
      <c r="Z42" s="561">
        <f t="shared" si="12"/>
        <v>64</v>
      </c>
      <c r="AA42" s="561">
        <f t="shared" si="12"/>
        <v>0</v>
      </c>
      <c r="AB42" s="561">
        <f t="shared" si="12"/>
        <v>63.816000000000003</v>
      </c>
      <c r="AC42" s="561">
        <f t="shared" si="12"/>
        <v>0</v>
      </c>
      <c r="AD42" s="561">
        <f t="shared" si="12"/>
        <v>64</v>
      </c>
      <c r="AE42" s="642"/>
      <c r="AF42" s="643"/>
      <c r="AG42" s="653"/>
      <c r="AJ42" s="559">
        <f t="shared" si="3"/>
        <v>7.94399999999996</v>
      </c>
    </row>
    <row r="43" spans="1:36" ht="37.5" customHeight="1">
      <c r="A43" s="595">
        <v>1</v>
      </c>
      <c r="B43" s="600" t="s">
        <v>994</v>
      </c>
      <c r="C43" s="595">
        <v>1</v>
      </c>
      <c r="D43" s="253" t="s">
        <v>1053</v>
      </c>
      <c r="E43" s="595" t="s">
        <v>996</v>
      </c>
      <c r="F43" s="596"/>
      <c r="G43" s="596"/>
      <c r="H43" s="595" t="s">
        <v>997</v>
      </c>
      <c r="I43" s="644">
        <v>7256723</v>
      </c>
      <c r="J43" s="644"/>
      <c r="K43" s="645">
        <v>2010</v>
      </c>
      <c r="L43" s="645" t="s">
        <v>1054</v>
      </c>
      <c r="M43" s="647">
        <v>2940</v>
      </c>
      <c r="N43" s="549">
        <v>2940</v>
      </c>
      <c r="O43" s="647" t="s">
        <v>1055</v>
      </c>
      <c r="P43" s="549">
        <v>2694.9589999999998</v>
      </c>
      <c r="Q43" s="549">
        <v>0</v>
      </c>
      <c r="R43" s="549">
        <v>20</v>
      </c>
      <c r="S43" s="549">
        <f>+P43</f>
        <v>2694.9589999999998</v>
      </c>
      <c r="T43" s="549">
        <v>2638</v>
      </c>
      <c r="U43" s="549"/>
      <c r="V43" s="656">
        <v>49</v>
      </c>
      <c r="W43" s="656"/>
      <c r="X43" s="549">
        <v>48.831000000000003</v>
      </c>
      <c r="Y43" s="549"/>
      <c r="Z43" s="549">
        <v>49</v>
      </c>
      <c r="AA43" s="549"/>
      <c r="AB43" s="549">
        <f>+X43</f>
        <v>48.831000000000003</v>
      </c>
      <c r="AC43" s="549"/>
      <c r="AD43" s="549">
        <v>49</v>
      </c>
      <c r="AE43" s="649">
        <v>2010</v>
      </c>
      <c r="AF43" s="650">
        <v>2026</v>
      </c>
      <c r="AG43" s="636"/>
      <c r="AJ43" s="559">
        <f t="shared" si="3"/>
        <v>7.9589999999998327</v>
      </c>
    </row>
    <row r="44" spans="1:36" ht="47.25" customHeight="1">
      <c r="A44" s="595">
        <v>1</v>
      </c>
      <c r="B44" s="600" t="s">
        <v>994</v>
      </c>
      <c r="C44" s="595">
        <v>2</v>
      </c>
      <c r="D44" s="253" t="s">
        <v>1056</v>
      </c>
      <c r="E44" s="595" t="s">
        <v>996</v>
      </c>
      <c r="F44" s="596"/>
      <c r="G44" s="596"/>
      <c r="H44" s="595" t="s">
        <v>997</v>
      </c>
      <c r="I44" s="644">
        <v>7256723</v>
      </c>
      <c r="J44" s="644"/>
      <c r="K44" s="645">
        <v>2012</v>
      </c>
      <c r="L44" s="645" t="s">
        <v>1057</v>
      </c>
      <c r="M44" s="647">
        <v>498</v>
      </c>
      <c r="N44" s="549">
        <v>498</v>
      </c>
      <c r="O44" s="647" t="s">
        <v>1058</v>
      </c>
      <c r="P44" s="549">
        <v>451.57</v>
      </c>
      <c r="Q44" s="549">
        <f>+P44</f>
        <v>451.57</v>
      </c>
      <c r="R44" s="549">
        <v>0</v>
      </c>
      <c r="S44" s="549">
        <f>+P44</f>
        <v>451.57</v>
      </c>
      <c r="T44" s="549">
        <v>436.58499999999998</v>
      </c>
      <c r="U44" s="549"/>
      <c r="V44" s="656">
        <v>15</v>
      </c>
      <c r="W44" s="656"/>
      <c r="X44" s="549">
        <v>14.984999999999999</v>
      </c>
      <c r="Y44" s="549"/>
      <c r="Z44" s="549">
        <v>15</v>
      </c>
      <c r="AA44" s="549"/>
      <c r="AB44" s="549">
        <f>+X44</f>
        <v>14.984999999999999</v>
      </c>
      <c r="AC44" s="549"/>
      <c r="AD44" s="549">
        <v>15</v>
      </c>
      <c r="AE44" s="649">
        <v>2014</v>
      </c>
      <c r="AF44" s="650">
        <v>2026</v>
      </c>
      <c r="AG44" s="651"/>
      <c r="AJ44" s="559">
        <f t="shared" si="3"/>
        <v>-1.4999999999986358E-2</v>
      </c>
    </row>
    <row r="45" spans="1:36" ht="30.75" customHeight="1">
      <c r="A45" s="594"/>
      <c r="B45" s="607"/>
      <c r="C45" s="594"/>
      <c r="D45" s="606" t="s">
        <v>1059</v>
      </c>
      <c r="E45" s="594"/>
      <c r="F45" s="608"/>
      <c r="G45" s="608"/>
      <c r="H45" s="595"/>
      <c r="I45" s="644"/>
      <c r="J45" s="644"/>
      <c r="K45" s="659"/>
      <c r="L45" s="659"/>
      <c r="M45" s="652">
        <f>SUM(M46:M48)</f>
        <v>13578</v>
      </c>
      <c r="N45" s="652">
        <f t="shared" ref="N45:AD45" si="13">SUM(N46:N48)</f>
        <v>13578</v>
      </c>
      <c r="O45" s="652">
        <f t="shared" si="13"/>
        <v>0</v>
      </c>
      <c r="P45" s="652">
        <f t="shared" si="13"/>
        <v>12888.671999999999</v>
      </c>
      <c r="Q45" s="652">
        <f t="shared" si="13"/>
        <v>873.42899999999997</v>
      </c>
      <c r="R45" s="652">
        <f t="shared" si="13"/>
        <v>6475</v>
      </c>
      <c r="S45" s="652">
        <f t="shared" si="13"/>
        <v>12888.671999999999</v>
      </c>
      <c r="T45" s="652">
        <f t="shared" si="13"/>
        <v>12269.770999999999</v>
      </c>
      <c r="U45" s="652">
        <f t="shared" si="13"/>
        <v>0</v>
      </c>
      <c r="V45" s="652">
        <f t="shared" si="13"/>
        <v>607</v>
      </c>
      <c r="W45" s="652">
        <f t="shared" si="13"/>
        <v>0</v>
      </c>
      <c r="X45" s="652">
        <f t="shared" si="13"/>
        <v>606.48099999999999</v>
      </c>
      <c r="Y45" s="652">
        <f t="shared" si="13"/>
        <v>0</v>
      </c>
      <c r="Z45" s="652">
        <f t="shared" si="13"/>
        <v>606.48099999999999</v>
      </c>
      <c r="AA45" s="652">
        <f t="shared" si="13"/>
        <v>0</v>
      </c>
      <c r="AB45" s="652">
        <f t="shared" si="13"/>
        <v>606.48099999999999</v>
      </c>
      <c r="AC45" s="652">
        <f t="shared" si="13"/>
        <v>0</v>
      </c>
      <c r="AD45" s="652">
        <f t="shared" si="13"/>
        <v>607</v>
      </c>
      <c r="AE45" s="652"/>
      <c r="AF45" s="643"/>
      <c r="AG45" s="660"/>
      <c r="AJ45" s="559">
        <f t="shared" si="3"/>
        <v>11.90099999999984</v>
      </c>
    </row>
    <row r="46" spans="1:36" ht="50.25" customHeight="1">
      <c r="A46" s="595">
        <v>1</v>
      </c>
      <c r="B46" s="600" t="s">
        <v>994</v>
      </c>
      <c r="C46" s="595">
        <v>1</v>
      </c>
      <c r="D46" s="253" t="s">
        <v>1060</v>
      </c>
      <c r="E46" s="595" t="s">
        <v>996</v>
      </c>
      <c r="F46" s="596"/>
      <c r="G46" s="596"/>
      <c r="H46" s="595" t="s">
        <v>997</v>
      </c>
      <c r="I46" s="644">
        <v>7256723</v>
      </c>
      <c r="J46" s="644"/>
      <c r="K46" s="645" t="s">
        <v>1020</v>
      </c>
      <c r="L46" s="645" t="s">
        <v>1061</v>
      </c>
      <c r="M46" s="647">
        <v>1443</v>
      </c>
      <c r="N46" s="549">
        <v>1443</v>
      </c>
      <c r="O46" s="647" t="s">
        <v>1062</v>
      </c>
      <c r="P46" s="549">
        <v>1387.5229999999999</v>
      </c>
      <c r="Q46" s="549"/>
      <c r="R46" s="549">
        <v>0</v>
      </c>
      <c r="S46" s="549">
        <v>1387.5229999999999</v>
      </c>
      <c r="T46" s="549">
        <v>1319.5719999999999</v>
      </c>
      <c r="U46" s="549"/>
      <c r="V46" s="656">
        <v>68</v>
      </c>
      <c r="W46" s="656"/>
      <c r="X46" s="549">
        <v>67.950999999999993</v>
      </c>
      <c r="Y46" s="549"/>
      <c r="Z46" s="549">
        <f>SUM(AA46:AB46)</f>
        <v>67.950999999999993</v>
      </c>
      <c r="AA46" s="549"/>
      <c r="AB46" s="549">
        <f>+X46</f>
        <v>67.950999999999993</v>
      </c>
      <c r="AC46" s="549"/>
      <c r="AD46" s="549">
        <v>68</v>
      </c>
      <c r="AE46" s="649">
        <v>2013</v>
      </c>
      <c r="AF46" s="650">
        <v>2026</v>
      </c>
      <c r="AG46" s="653"/>
      <c r="AJ46" s="559">
        <f t="shared" si="3"/>
        <v>-4.8999999999978172E-2</v>
      </c>
    </row>
    <row r="47" spans="1:36" ht="48" customHeight="1">
      <c r="A47" s="595">
        <v>1</v>
      </c>
      <c r="B47" s="600" t="s">
        <v>994</v>
      </c>
      <c r="C47" s="595">
        <v>2</v>
      </c>
      <c r="D47" s="253" t="s">
        <v>1063</v>
      </c>
      <c r="E47" s="595" t="s">
        <v>996</v>
      </c>
      <c r="F47" s="596"/>
      <c r="G47" s="596"/>
      <c r="H47" s="595" t="s">
        <v>997</v>
      </c>
      <c r="I47" s="644">
        <v>7256723</v>
      </c>
      <c r="J47" s="644"/>
      <c r="K47" s="645">
        <v>2020</v>
      </c>
      <c r="L47" s="645" t="s">
        <v>1064</v>
      </c>
      <c r="M47" s="647">
        <v>916</v>
      </c>
      <c r="N47" s="549">
        <v>916</v>
      </c>
      <c r="O47" s="647" t="s">
        <v>1065</v>
      </c>
      <c r="P47" s="549">
        <v>873.42899999999997</v>
      </c>
      <c r="Q47" s="549">
        <f>+P47</f>
        <v>873.42899999999997</v>
      </c>
      <c r="R47" s="549">
        <v>46</v>
      </c>
      <c r="S47" s="549">
        <v>873.42899999999997</v>
      </c>
      <c r="T47" s="549">
        <v>550.899</v>
      </c>
      <c r="U47" s="549"/>
      <c r="V47" s="656">
        <v>323</v>
      </c>
      <c r="W47" s="656"/>
      <c r="X47" s="549">
        <f>+S47-T47</f>
        <v>322.52999999999997</v>
      </c>
      <c r="Y47" s="549"/>
      <c r="Z47" s="549">
        <f t="shared" ref="Z47:Z48" si="14">SUM(AA47:AB47)</f>
        <v>322.52999999999997</v>
      </c>
      <c r="AA47" s="549"/>
      <c r="AB47" s="549">
        <f>+X47</f>
        <v>322.52999999999997</v>
      </c>
      <c r="AC47" s="549"/>
      <c r="AD47" s="549">
        <v>323</v>
      </c>
      <c r="AE47" s="649">
        <v>2020</v>
      </c>
      <c r="AF47" s="650">
        <v>2026</v>
      </c>
      <c r="AG47" s="651"/>
      <c r="AJ47" s="559">
        <f t="shared" si="3"/>
        <v>-0.47000000000002728</v>
      </c>
    </row>
    <row r="48" spans="1:36" s="22" customFormat="1" ht="38.25" customHeight="1">
      <c r="A48" s="595">
        <v>1</v>
      </c>
      <c r="B48" s="600" t="s">
        <v>994</v>
      </c>
      <c r="C48" s="595">
        <v>3</v>
      </c>
      <c r="D48" s="253" t="s">
        <v>1066</v>
      </c>
      <c r="E48" s="595" t="s">
        <v>996</v>
      </c>
      <c r="F48" s="596"/>
      <c r="G48" s="596"/>
      <c r="H48" s="595" t="s">
        <v>997</v>
      </c>
      <c r="I48" s="644">
        <v>7242245</v>
      </c>
      <c r="J48" s="644"/>
      <c r="K48" s="651" t="s">
        <v>1012</v>
      </c>
      <c r="L48" s="658">
        <v>43732</v>
      </c>
      <c r="M48" s="647">
        <v>11219</v>
      </c>
      <c r="N48" s="549">
        <f>+M48</f>
        <v>11219</v>
      </c>
      <c r="O48" s="647" t="s">
        <v>1067</v>
      </c>
      <c r="P48" s="549">
        <v>10627.72</v>
      </c>
      <c r="Q48" s="549">
        <v>0</v>
      </c>
      <c r="R48" s="549">
        <v>6429</v>
      </c>
      <c r="S48" s="549">
        <v>10627.72</v>
      </c>
      <c r="T48" s="549">
        <v>10399.299999999999</v>
      </c>
      <c r="U48" s="549"/>
      <c r="V48" s="656">
        <v>216</v>
      </c>
      <c r="W48" s="656"/>
      <c r="X48" s="549">
        <v>216</v>
      </c>
      <c r="Y48" s="549"/>
      <c r="Z48" s="549">
        <f t="shared" si="14"/>
        <v>216</v>
      </c>
      <c r="AA48" s="549"/>
      <c r="AB48" s="549">
        <v>216</v>
      </c>
      <c r="AC48" s="549"/>
      <c r="AD48" s="549">
        <v>216</v>
      </c>
      <c r="AE48" s="649">
        <v>2019</v>
      </c>
      <c r="AF48" s="650">
        <v>2026</v>
      </c>
      <c r="AG48" s="653"/>
      <c r="AJ48" s="559">
        <f t="shared" si="3"/>
        <v>12.420000000000073</v>
      </c>
    </row>
    <row r="49" spans="1:36" ht="36" customHeight="1">
      <c r="A49" s="595"/>
      <c r="B49" s="600"/>
      <c r="C49" s="595" t="s">
        <v>297</v>
      </c>
      <c r="D49" s="609" t="s">
        <v>1068</v>
      </c>
      <c r="E49" s="595"/>
      <c r="F49" s="596"/>
      <c r="G49" s="596"/>
      <c r="H49" s="595"/>
      <c r="I49" s="644"/>
      <c r="J49" s="644"/>
      <c r="K49" s="645"/>
      <c r="L49" s="645"/>
      <c r="M49" s="561">
        <f>+M50</f>
        <v>4967</v>
      </c>
      <c r="N49" s="561">
        <f t="shared" ref="N49:AD49" si="15">+N50</f>
        <v>4967</v>
      </c>
      <c r="O49" s="561" t="str">
        <f t="shared" si="15"/>
        <v>114; 12/11/2020</v>
      </c>
      <c r="P49" s="561">
        <f t="shared" si="15"/>
        <v>4722.7060000000001</v>
      </c>
      <c r="Q49" s="561">
        <f t="shared" si="15"/>
        <v>0</v>
      </c>
      <c r="R49" s="561">
        <f t="shared" si="15"/>
        <v>219</v>
      </c>
      <c r="S49" s="561">
        <f t="shared" si="15"/>
        <v>4722.7060000000001</v>
      </c>
      <c r="T49" s="561">
        <f t="shared" si="15"/>
        <v>4542.4849999999997</v>
      </c>
      <c r="U49" s="561">
        <f t="shared" si="15"/>
        <v>0</v>
      </c>
      <c r="V49" s="561">
        <f t="shared" si="15"/>
        <v>180</v>
      </c>
      <c r="W49" s="561">
        <f t="shared" si="15"/>
        <v>0</v>
      </c>
      <c r="X49" s="561">
        <f t="shared" si="15"/>
        <v>180.221</v>
      </c>
      <c r="Y49" s="561">
        <f t="shared" si="15"/>
        <v>0</v>
      </c>
      <c r="Z49" s="561">
        <f t="shared" si="15"/>
        <v>180</v>
      </c>
      <c r="AA49" s="561">
        <f t="shared" si="15"/>
        <v>0</v>
      </c>
      <c r="AB49" s="561">
        <f t="shared" si="15"/>
        <v>180.221</v>
      </c>
      <c r="AC49" s="561">
        <f t="shared" si="15"/>
        <v>0</v>
      </c>
      <c r="AD49" s="561">
        <f t="shared" si="15"/>
        <v>180</v>
      </c>
      <c r="AE49" s="642"/>
      <c r="AF49" s="643"/>
      <c r="AG49" s="651"/>
      <c r="AJ49" s="559">
        <f t="shared" si="3"/>
        <v>0.22100000000045839</v>
      </c>
    </row>
    <row r="50" spans="1:36" ht="36" customHeight="1">
      <c r="A50" s="595">
        <v>1</v>
      </c>
      <c r="B50" s="600" t="s">
        <v>994</v>
      </c>
      <c r="C50" s="595"/>
      <c r="D50" s="253" t="s">
        <v>1069</v>
      </c>
      <c r="E50" s="595" t="s">
        <v>996</v>
      </c>
      <c r="F50" s="596"/>
      <c r="G50" s="596"/>
      <c r="H50" s="595" t="s">
        <v>997</v>
      </c>
      <c r="I50" s="644">
        <v>7254936</v>
      </c>
      <c r="J50" s="644"/>
      <c r="K50" s="645" t="s">
        <v>1070</v>
      </c>
      <c r="L50" s="645" t="s">
        <v>1071</v>
      </c>
      <c r="M50" s="647">
        <v>4967</v>
      </c>
      <c r="N50" s="654">
        <v>4967</v>
      </c>
      <c r="O50" s="647" t="s">
        <v>1072</v>
      </c>
      <c r="P50" s="549">
        <v>4722.7060000000001</v>
      </c>
      <c r="Q50" s="549">
        <v>0</v>
      </c>
      <c r="R50" s="549">
        <v>219</v>
      </c>
      <c r="S50" s="549">
        <f>+P50</f>
        <v>4722.7060000000001</v>
      </c>
      <c r="T50" s="549">
        <v>4542.4849999999997</v>
      </c>
      <c r="U50" s="549">
        <v>0</v>
      </c>
      <c r="V50" s="656">
        <v>180</v>
      </c>
      <c r="W50" s="656"/>
      <c r="X50" s="549">
        <v>180.221</v>
      </c>
      <c r="Y50" s="549"/>
      <c r="Z50" s="549">
        <v>180</v>
      </c>
      <c r="AA50" s="549"/>
      <c r="AB50" s="549">
        <f>+X50</f>
        <v>180.221</v>
      </c>
      <c r="AC50" s="549">
        <v>0</v>
      </c>
      <c r="AD50" s="549">
        <v>180</v>
      </c>
      <c r="AE50" s="649">
        <v>2014</v>
      </c>
      <c r="AF50" s="650">
        <v>2026</v>
      </c>
      <c r="AG50" s="653"/>
      <c r="AJ50" s="559">
        <f t="shared" si="3"/>
        <v>0.22100000000045839</v>
      </c>
    </row>
    <row r="51" spans="1:36" ht="27.75" customHeight="1">
      <c r="A51" s="594"/>
      <c r="B51" s="607"/>
      <c r="C51" s="595" t="s">
        <v>297</v>
      </c>
      <c r="D51" s="609" t="s">
        <v>651</v>
      </c>
      <c r="E51" s="594"/>
      <c r="F51" s="608"/>
      <c r="G51" s="608"/>
      <c r="H51" s="595"/>
      <c r="I51" s="644"/>
      <c r="J51" s="644"/>
      <c r="K51" s="659"/>
      <c r="L51" s="659"/>
      <c r="M51" s="652">
        <f>+M52</f>
        <v>4694</v>
      </c>
      <c r="N51" s="652">
        <f t="shared" ref="N51:AD51" si="16">+N52</f>
        <v>4694</v>
      </c>
      <c r="O51" s="652" t="str">
        <f t="shared" si="16"/>
        <v xml:space="preserve"> 158 ; 24/10/2022</v>
      </c>
      <c r="P51" s="652">
        <f t="shared" si="16"/>
        <v>4694.34</v>
      </c>
      <c r="Q51" s="652">
        <f t="shared" si="16"/>
        <v>0</v>
      </c>
      <c r="R51" s="652">
        <f t="shared" si="16"/>
        <v>1068</v>
      </c>
      <c r="S51" s="652">
        <f t="shared" si="16"/>
        <v>4694.34</v>
      </c>
      <c r="T51" s="652">
        <f t="shared" si="16"/>
        <v>4567</v>
      </c>
      <c r="U51" s="652">
        <f t="shared" si="16"/>
        <v>0</v>
      </c>
      <c r="V51" s="652">
        <f t="shared" si="16"/>
        <v>412</v>
      </c>
      <c r="W51" s="652">
        <f t="shared" si="16"/>
        <v>0</v>
      </c>
      <c r="X51" s="652">
        <f t="shared" si="16"/>
        <v>412</v>
      </c>
      <c r="Y51" s="652">
        <f t="shared" si="16"/>
        <v>0</v>
      </c>
      <c r="Z51" s="652">
        <f t="shared" si="16"/>
        <v>412</v>
      </c>
      <c r="AA51" s="652">
        <f t="shared" si="16"/>
        <v>0</v>
      </c>
      <c r="AB51" s="652">
        <f t="shared" si="16"/>
        <v>412</v>
      </c>
      <c r="AC51" s="652">
        <f t="shared" si="16"/>
        <v>0</v>
      </c>
      <c r="AD51" s="652">
        <f t="shared" si="16"/>
        <v>412</v>
      </c>
      <c r="AE51" s="642"/>
      <c r="AF51" s="643"/>
      <c r="AG51" s="660"/>
      <c r="AJ51" s="559">
        <f t="shared" si="3"/>
        <v>-284.65999999999985</v>
      </c>
    </row>
    <row r="52" spans="1:36" ht="36.75" customHeight="1">
      <c r="A52" s="595">
        <v>1</v>
      </c>
      <c r="B52" s="600" t="s">
        <v>994</v>
      </c>
      <c r="C52" s="610"/>
      <c r="D52" s="253" t="s">
        <v>1073</v>
      </c>
      <c r="E52" s="595" t="s">
        <v>996</v>
      </c>
      <c r="F52" s="596"/>
      <c r="G52" s="596"/>
      <c r="H52" s="595" t="s">
        <v>997</v>
      </c>
      <c r="I52" s="644">
        <v>7242245</v>
      </c>
      <c r="J52" s="644"/>
      <c r="K52" s="651" t="s">
        <v>1074</v>
      </c>
      <c r="L52" s="645" t="s">
        <v>1075</v>
      </c>
      <c r="M52" s="647">
        <v>4694</v>
      </c>
      <c r="N52" s="549">
        <v>4694</v>
      </c>
      <c r="O52" s="645" t="s">
        <v>1076</v>
      </c>
      <c r="P52" s="549">
        <v>4694.34</v>
      </c>
      <c r="Q52" s="549">
        <v>0</v>
      </c>
      <c r="R52" s="549">
        <v>1068</v>
      </c>
      <c r="S52" s="549">
        <f>+P52</f>
        <v>4694.34</v>
      </c>
      <c r="T52" s="549">
        <v>4567</v>
      </c>
      <c r="U52" s="549">
        <v>0</v>
      </c>
      <c r="V52" s="656">
        <v>412</v>
      </c>
      <c r="W52" s="656"/>
      <c r="X52" s="549">
        <v>412</v>
      </c>
      <c r="Y52" s="549"/>
      <c r="Z52" s="549">
        <v>412</v>
      </c>
      <c r="AA52" s="549">
        <v>0</v>
      </c>
      <c r="AB52" s="549">
        <v>412</v>
      </c>
      <c r="AC52" s="549">
        <v>0</v>
      </c>
      <c r="AD52" s="549">
        <v>412</v>
      </c>
      <c r="AE52" s="649">
        <v>2019</v>
      </c>
      <c r="AF52" s="650">
        <v>2026</v>
      </c>
      <c r="AG52" s="653"/>
      <c r="AH52" s="2" t="s">
        <v>1077</v>
      </c>
      <c r="AJ52" s="559">
        <f t="shared" si="3"/>
        <v>-284.65999999999985</v>
      </c>
    </row>
    <row r="53" spans="1:36" ht="45" customHeight="1" outlineLevel="1">
      <c r="A53" s="595"/>
      <c r="B53" s="600"/>
      <c r="C53" s="593" t="s">
        <v>8</v>
      </c>
      <c r="D53" s="605" t="s">
        <v>1078</v>
      </c>
      <c r="E53" s="596"/>
      <c r="F53" s="596"/>
      <c r="G53" s="596"/>
      <c r="H53" s="595"/>
      <c r="I53" s="644"/>
      <c r="J53" s="644"/>
      <c r="K53" s="651"/>
      <c r="L53" s="661"/>
      <c r="M53" s="561">
        <f>+M54+M56</f>
        <v>18256</v>
      </c>
      <c r="N53" s="561">
        <f t="shared" ref="N53:AD53" si="17">+N54+N56</f>
        <v>17056</v>
      </c>
      <c r="O53" s="561">
        <f t="shared" si="17"/>
        <v>0</v>
      </c>
      <c r="P53" s="561">
        <f t="shared" si="17"/>
        <v>0</v>
      </c>
      <c r="Q53" s="561">
        <f t="shared" si="17"/>
        <v>0</v>
      </c>
      <c r="R53" s="561">
        <f t="shared" si="17"/>
        <v>7572</v>
      </c>
      <c r="S53" s="561">
        <f t="shared" si="17"/>
        <v>16949.187999999998</v>
      </c>
      <c r="T53" s="561">
        <f t="shared" si="17"/>
        <v>15369.137999999999</v>
      </c>
      <c r="U53" s="561">
        <f t="shared" si="17"/>
        <v>1606</v>
      </c>
      <c r="V53" s="641">
        <f t="shared" si="17"/>
        <v>1581</v>
      </c>
      <c r="W53" s="641">
        <f t="shared" si="17"/>
        <v>1542</v>
      </c>
      <c r="X53" s="561">
        <f t="shared" si="17"/>
        <v>1580.0499999999997</v>
      </c>
      <c r="Y53" s="561"/>
      <c r="Z53" s="561">
        <f t="shared" si="17"/>
        <v>1581</v>
      </c>
      <c r="AA53" s="561">
        <f t="shared" si="17"/>
        <v>0</v>
      </c>
      <c r="AB53" s="561">
        <f t="shared" si="17"/>
        <v>1581</v>
      </c>
      <c r="AC53" s="561">
        <f t="shared" si="17"/>
        <v>120</v>
      </c>
      <c r="AD53" s="561">
        <f t="shared" si="17"/>
        <v>1461</v>
      </c>
      <c r="AE53" s="642"/>
      <c r="AF53" s="643"/>
      <c r="AG53" s="653"/>
      <c r="AJ53" s="559">
        <f t="shared" ref="AJ53:AJ63" si="18">+S53-T53-V53</f>
        <v>-0.9500000000007276</v>
      </c>
    </row>
    <row r="54" spans="1:36" ht="31.5" customHeight="1" outlineLevel="1">
      <c r="A54" s="595"/>
      <c r="B54" s="600"/>
      <c r="C54" s="593" t="s">
        <v>297</v>
      </c>
      <c r="D54" s="605" t="s">
        <v>993</v>
      </c>
      <c r="E54" s="596"/>
      <c r="F54" s="596"/>
      <c r="G54" s="596"/>
      <c r="H54" s="595"/>
      <c r="I54" s="644"/>
      <c r="J54" s="644"/>
      <c r="K54" s="651"/>
      <c r="L54" s="661"/>
      <c r="M54" s="561">
        <f>+M55</f>
        <v>1200</v>
      </c>
      <c r="N54" s="561">
        <f t="shared" ref="N54:AD54" si="19">+N55</f>
        <v>0</v>
      </c>
      <c r="O54" s="561">
        <f t="shared" si="19"/>
        <v>0</v>
      </c>
      <c r="P54" s="561">
        <f t="shared" si="19"/>
        <v>0</v>
      </c>
      <c r="Q54" s="561">
        <f t="shared" si="19"/>
        <v>0</v>
      </c>
      <c r="R54" s="561">
        <f t="shared" si="19"/>
        <v>778</v>
      </c>
      <c r="S54" s="561">
        <f t="shared" si="19"/>
        <v>1117</v>
      </c>
      <c r="T54" s="561">
        <f t="shared" si="19"/>
        <v>1078</v>
      </c>
      <c r="U54" s="561">
        <f t="shared" si="19"/>
        <v>0</v>
      </c>
      <c r="V54" s="641">
        <f t="shared" si="19"/>
        <v>39</v>
      </c>
      <c r="W54" s="641">
        <f t="shared" si="19"/>
        <v>0</v>
      </c>
      <c r="X54" s="561">
        <f t="shared" si="19"/>
        <v>39</v>
      </c>
      <c r="Y54" s="561"/>
      <c r="Z54" s="561">
        <f t="shared" si="19"/>
        <v>39</v>
      </c>
      <c r="AA54" s="561">
        <f t="shared" si="19"/>
        <v>0</v>
      </c>
      <c r="AB54" s="561">
        <f t="shared" si="19"/>
        <v>39</v>
      </c>
      <c r="AC54" s="561">
        <f t="shared" si="19"/>
        <v>39</v>
      </c>
      <c r="AD54" s="561">
        <f t="shared" si="19"/>
        <v>0</v>
      </c>
      <c r="AE54" s="642"/>
      <c r="AF54" s="643"/>
      <c r="AG54" s="653"/>
      <c r="AJ54" s="559">
        <f t="shared" si="18"/>
        <v>0</v>
      </c>
    </row>
    <row r="55" spans="1:36" ht="40.5" customHeight="1" outlineLevel="1">
      <c r="A55" s="595">
        <v>1</v>
      </c>
      <c r="B55" s="600" t="s">
        <v>1079</v>
      </c>
      <c r="C55" s="595"/>
      <c r="D55" s="611" t="s">
        <v>1080</v>
      </c>
      <c r="E55" s="595" t="s">
        <v>996</v>
      </c>
      <c r="F55" s="596"/>
      <c r="G55" s="596"/>
      <c r="H55" s="595" t="s">
        <v>997</v>
      </c>
      <c r="I55" s="644">
        <v>7252440</v>
      </c>
      <c r="J55" s="646" t="s">
        <v>1081</v>
      </c>
      <c r="K55" s="651" t="s">
        <v>1082</v>
      </c>
      <c r="L55" s="661" t="s">
        <v>1083</v>
      </c>
      <c r="M55" s="647">
        <v>1200</v>
      </c>
      <c r="N55" s="549">
        <v>0</v>
      </c>
      <c r="O55" s="647">
        <v>0</v>
      </c>
      <c r="P55" s="549">
        <v>0</v>
      </c>
      <c r="Q55" s="549">
        <v>0</v>
      </c>
      <c r="R55" s="549">
        <v>778</v>
      </c>
      <c r="S55" s="549">
        <v>1117</v>
      </c>
      <c r="T55" s="549">
        <v>1078</v>
      </c>
      <c r="U55" s="549"/>
      <c r="V55" s="656">
        <v>39</v>
      </c>
      <c r="W55" s="656"/>
      <c r="X55" s="549">
        <f>+S55-T55</f>
        <v>39</v>
      </c>
      <c r="Y55" s="549"/>
      <c r="Z55" s="549">
        <v>39</v>
      </c>
      <c r="AA55" s="549">
        <v>0</v>
      </c>
      <c r="AB55" s="549">
        <v>39</v>
      </c>
      <c r="AC55" s="549">
        <v>39</v>
      </c>
      <c r="AD55" s="549">
        <v>0</v>
      </c>
      <c r="AE55" s="649">
        <v>2023</v>
      </c>
      <c r="AF55" s="650">
        <v>2026</v>
      </c>
      <c r="AG55" s="653"/>
      <c r="AJ55" s="559">
        <f t="shared" si="18"/>
        <v>0</v>
      </c>
    </row>
    <row r="56" spans="1:36" ht="30.75" customHeight="1" outlineLevel="1">
      <c r="A56" s="593"/>
      <c r="B56" s="603"/>
      <c r="C56" s="593" t="s">
        <v>297</v>
      </c>
      <c r="D56" s="606" t="s">
        <v>1007</v>
      </c>
      <c r="E56" s="601"/>
      <c r="F56" s="601"/>
      <c r="G56" s="601"/>
      <c r="H56" s="595"/>
      <c r="I56" s="634"/>
      <c r="J56" s="634"/>
      <c r="K56" s="662"/>
      <c r="L56" s="635"/>
      <c r="M56" s="561">
        <f>SUM(M57:M63)</f>
        <v>17056</v>
      </c>
      <c r="N56" s="561">
        <f t="shared" ref="N56:AF56" si="20">SUM(N57:N63)</f>
        <v>17056</v>
      </c>
      <c r="O56" s="561">
        <f t="shared" si="20"/>
        <v>0</v>
      </c>
      <c r="P56" s="561">
        <f t="shared" si="20"/>
        <v>0</v>
      </c>
      <c r="Q56" s="561">
        <f t="shared" si="20"/>
        <v>0</v>
      </c>
      <c r="R56" s="561">
        <f t="shared" si="20"/>
        <v>6794</v>
      </c>
      <c r="S56" s="561">
        <f t="shared" si="20"/>
        <v>15832.187999999998</v>
      </c>
      <c r="T56" s="561">
        <f t="shared" si="20"/>
        <v>14291.137999999999</v>
      </c>
      <c r="U56" s="561">
        <f t="shared" si="20"/>
        <v>1606</v>
      </c>
      <c r="V56" s="561">
        <f t="shared" si="20"/>
        <v>1542</v>
      </c>
      <c r="W56" s="561">
        <f t="shared" si="20"/>
        <v>1542</v>
      </c>
      <c r="X56" s="561">
        <f t="shared" si="20"/>
        <v>1541.0499999999997</v>
      </c>
      <c r="Y56" s="561">
        <f t="shared" si="20"/>
        <v>0</v>
      </c>
      <c r="Z56" s="561">
        <f t="shared" si="20"/>
        <v>1542</v>
      </c>
      <c r="AA56" s="561">
        <f t="shared" si="20"/>
        <v>0</v>
      </c>
      <c r="AB56" s="561">
        <f t="shared" si="20"/>
        <v>1542</v>
      </c>
      <c r="AC56" s="561">
        <f t="shared" si="20"/>
        <v>81</v>
      </c>
      <c r="AD56" s="561">
        <f t="shared" si="20"/>
        <v>1461</v>
      </c>
      <c r="AE56" s="561">
        <f t="shared" si="20"/>
        <v>12128</v>
      </c>
      <c r="AF56" s="561">
        <f t="shared" si="20"/>
        <v>8104</v>
      </c>
      <c r="AG56" s="636"/>
      <c r="AJ56" s="559">
        <f t="shared" si="18"/>
        <v>-0.9500000000007276</v>
      </c>
    </row>
    <row r="57" spans="1:36" ht="45.75" customHeight="1" outlineLevel="1">
      <c r="A57" s="595">
        <v>1</v>
      </c>
      <c r="B57" s="600" t="s">
        <v>1079</v>
      </c>
      <c r="C57" s="595">
        <v>1</v>
      </c>
      <c r="D57" s="612" t="s">
        <v>1084</v>
      </c>
      <c r="E57" s="595" t="s">
        <v>996</v>
      </c>
      <c r="F57" s="596"/>
      <c r="G57" s="596"/>
      <c r="H57" s="595" t="s">
        <v>997</v>
      </c>
      <c r="I57" s="644">
        <v>7179654</v>
      </c>
      <c r="J57" s="644"/>
      <c r="K57" s="644">
        <v>2025</v>
      </c>
      <c r="L57" s="661" t="s">
        <v>1085</v>
      </c>
      <c r="M57" s="647">
        <v>400</v>
      </c>
      <c r="N57" s="647">
        <f>+M57</f>
        <v>400</v>
      </c>
      <c r="O57" s="647"/>
      <c r="P57" s="647"/>
      <c r="Q57" s="647"/>
      <c r="R57" s="647">
        <v>400</v>
      </c>
      <c r="S57" s="647">
        <f>419.983-2.28+0.5</f>
        <v>418.20300000000003</v>
      </c>
      <c r="T57" s="647">
        <v>376</v>
      </c>
      <c r="U57" s="647">
        <f>+T57</f>
        <v>376</v>
      </c>
      <c r="V57" s="648">
        <v>42</v>
      </c>
      <c r="W57" s="648">
        <f>+V57</f>
        <v>42</v>
      </c>
      <c r="X57" s="647">
        <f>+S57-T57</f>
        <v>42.203000000000031</v>
      </c>
      <c r="Y57" s="647"/>
      <c r="Z57" s="549">
        <f>SUM(AA57:AB57)</f>
        <v>42</v>
      </c>
      <c r="AA57" s="647"/>
      <c r="AB57" s="647">
        <v>42</v>
      </c>
      <c r="AC57" s="647">
        <v>42</v>
      </c>
      <c r="AD57" s="647">
        <v>0</v>
      </c>
      <c r="AE57" s="649"/>
      <c r="AF57" s="650"/>
      <c r="AG57" s="653"/>
      <c r="AJ57" s="559">
        <f t="shared" si="18"/>
        <v>0.20300000000003138</v>
      </c>
    </row>
    <row r="58" spans="1:36" ht="57" customHeight="1" outlineLevel="1">
      <c r="A58" s="595">
        <v>1</v>
      </c>
      <c r="B58" s="600" t="s">
        <v>1079</v>
      </c>
      <c r="C58" s="595">
        <v>2</v>
      </c>
      <c r="D58" s="612" t="s">
        <v>1086</v>
      </c>
      <c r="E58" s="595" t="s">
        <v>996</v>
      </c>
      <c r="F58" s="596"/>
      <c r="G58" s="596"/>
      <c r="H58" s="595" t="s">
        <v>997</v>
      </c>
      <c r="I58" s="644">
        <v>7179654</v>
      </c>
      <c r="J58" s="644"/>
      <c r="K58" s="651" t="s">
        <v>1082</v>
      </c>
      <c r="L58" s="645" t="s">
        <v>1087</v>
      </c>
      <c r="M58" s="647">
        <v>3300</v>
      </c>
      <c r="N58" s="549">
        <v>3300</v>
      </c>
      <c r="O58" s="647">
        <v>0</v>
      </c>
      <c r="P58" s="549">
        <v>0</v>
      </c>
      <c r="Q58" s="549">
        <v>0</v>
      </c>
      <c r="R58" s="549">
        <v>908</v>
      </c>
      <c r="S58" s="549">
        <v>2994.5610000000001</v>
      </c>
      <c r="T58" s="549">
        <v>2968.5839999999998</v>
      </c>
      <c r="U58" s="549">
        <v>0</v>
      </c>
      <c r="V58" s="656">
        <v>26</v>
      </c>
      <c r="W58" s="648">
        <f t="shared" ref="W58:W63" si="21">+V58</f>
        <v>26</v>
      </c>
      <c r="X58" s="549">
        <f>+S58-T58</f>
        <v>25.977000000000317</v>
      </c>
      <c r="Y58" s="549"/>
      <c r="Z58" s="549">
        <f>SUM(AA58:AB58)</f>
        <v>26</v>
      </c>
      <c r="AA58" s="549"/>
      <c r="AB58" s="549">
        <v>26</v>
      </c>
      <c r="AC58" s="549">
        <v>26</v>
      </c>
      <c r="AD58" s="549">
        <v>0</v>
      </c>
      <c r="AE58" s="649">
        <v>2023</v>
      </c>
      <c r="AF58" s="650">
        <v>2026</v>
      </c>
      <c r="AG58" s="653"/>
      <c r="AJ58" s="559">
        <f t="shared" si="18"/>
        <v>-2.2999999999683496E-2</v>
      </c>
    </row>
    <row r="59" spans="1:36" ht="53.25" customHeight="1" outlineLevel="1">
      <c r="A59" s="595">
        <v>1</v>
      </c>
      <c r="B59" s="600" t="s">
        <v>1079</v>
      </c>
      <c r="C59" s="595">
        <v>3</v>
      </c>
      <c r="D59" s="612" t="s">
        <v>1088</v>
      </c>
      <c r="E59" s="595" t="s">
        <v>996</v>
      </c>
      <c r="F59" s="596"/>
      <c r="G59" s="596"/>
      <c r="H59" s="595" t="s">
        <v>997</v>
      </c>
      <c r="I59" s="644">
        <v>7179654</v>
      </c>
      <c r="J59" s="644"/>
      <c r="K59" s="651" t="s">
        <v>1037</v>
      </c>
      <c r="L59" s="645" t="s">
        <v>1089</v>
      </c>
      <c r="M59" s="647">
        <v>3009</v>
      </c>
      <c r="N59" s="549">
        <v>3009</v>
      </c>
      <c r="O59" s="647">
        <v>0</v>
      </c>
      <c r="P59" s="549">
        <v>0</v>
      </c>
      <c r="Q59" s="549">
        <v>0</v>
      </c>
      <c r="R59" s="549">
        <v>2849</v>
      </c>
      <c r="S59" s="549">
        <v>2857.1289999999999</v>
      </c>
      <c r="T59" s="549">
        <v>2848.5540000000001</v>
      </c>
      <c r="U59" s="549">
        <v>0</v>
      </c>
      <c r="V59" s="656">
        <v>9</v>
      </c>
      <c r="W59" s="648">
        <f t="shared" si="21"/>
        <v>9</v>
      </c>
      <c r="X59" s="549">
        <f>+S59-T59</f>
        <v>8.5749999999998181</v>
      </c>
      <c r="Y59" s="549"/>
      <c r="Z59" s="549">
        <f t="shared" ref="Z59" si="22">SUM(AA59:AB59)</f>
        <v>9</v>
      </c>
      <c r="AA59" s="549"/>
      <c r="AB59" s="549">
        <v>9</v>
      </c>
      <c r="AC59" s="549">
        <v>9</v>
      </c>
      <c r="AD59" s="549">
        <v>0</v>
      </c>
      <c r="AE59" s="649">
        <v>2024</v>
      </c>
      <c r="AF59" s="650"/>
      <c r="AG59" s="653"/>
      <c r="AJ59" s="559">
        <f t="shared" si="18"/>
        <v>-0.4250000000001819</v>
      </c>
    </row>
    <row r="60" spans="1:36" ht="52.5" customHeight="1" outlineLevel="1">
      <c r="A60" s="595">
        <v>1</v>
      </c>
      <c r="B60" s="600" t="s">
        <v>1079</v>
      </c>
      <c r="C60" s="595">
        <v>4</v>
      </c>
      <c r="D60" s="612" t="s">
        <v>1090</v>
      </c>
      <c r="E60" s="595" t="s">
        <v>996</v>
      </c>
      <c r="F60" s="596"/>
      <c r="G60" s="596"/>
      <c r="H60" s="595" t="s">
        <v>997</v>
      </c>
      <c r="I60" s="644">
        <v>7179654</v>
      </c>
      <c r="J60" s="644"/>
      <c r="K60" s="651" t="s">
        <v>1037</v>
      </c>
      <c r="L60" s="645" t="s">
        <v>1091</v>
      </c>
      <c r="M60" s="647">
        <v>1193</v>
      </c>
      <c r="N60" s="549">
        <v>1193</v>
      </c>
      <c r="O60" s="647">
        <v>0</v>
      </c>
      <c r="P60" s="549">
        <v>0</v>
      </c>
      <c r="Q60" s="549">
        <v>0</v>
      </c>
      <c r="R60" s="549">
        <v>1078</v>
      </c>
      <c r="S60" s="549">
        <v>1081.8320000000001</v>
      </c>
      <c r="T60" s="549">
        <v>1078</v>
      </c>
      <c r="U60" s="549">
        <v>0</v>
      </c>
      <c r="V60" s="656">
        <v>4</v>
      </c>
      <c r="W60" s="648">
        <f t="shared" si="21"/>
        <v>4</v>
      </c>
      <c r="X60" s="549">
        <f>+S60-T60</f>
        <v>3.8320000000001073</v>
      </c>
      <c r="Y60" s="549"/>
      <c r="Z60" s="549">
        <f>SUM(AA60:AB60)</f>
        <v>4</v>
      </c>
      <c r="AA60" s="549"/>
      <c r="AB60" s="549">
        <v>4</v>
      </c>
      <c r="AC60" s="549">
        <v>4</v>
      </c>
      <c r="AD60" s="549">
        <v>0</v>
      </c>
      <c r="AE60" s="649">
        <v>2024</v>
      </c>
      <c r="AF60" s="650"/>
      <c r="AG60" s="653"/>
      <c r="AJ60" s="559">
        <f t="shared" si="18"/>
        <v>-0.16799999999989268</v>
      </c>
    </row>
    <row r="61" spans="1:36" ht="45" customHeight="1">
      <c r="A61" s="595">
        <v>1</v>
      </c>
      <c r="B61" s="600" t="s">
        <v>1079</v>
      </c>
      <c r="C61" s="595">
        <v>5</v>
      </c>
      <c r="D61" s="253" t="s">
        <v>1092</v>
      </c>
      <c r="E61" s="595" t="s">
        <v>996</v>
      </c>
      <c r="F61" s="596"/>
      <c r="G61" s="596"/>
      <c r="H61" s="595" t="s">
        <v>997</v>
      </c>
      <c r="I61" s="644">
        <v>7256723</v>
      </c>
      <c r="J61" s="644"/>
      <c r="K61" s="645">
        <v>2019</v>
      </c>
      <c r="L61" s="645" t="s">
        <v>1093</v>
      </c>
      <c r="M61" s="647">
        <v>940</v>
      </c>
      <c r="N61" s="549">
        <v>940</v>
      </c>
      <c r="O61" s="647">
        <v>0</v>
      </c>
      <c r="P61" s="549">
        <v>0</v>
      </c>
      <c r="Q61" s="549">
        <v>0</v>
      </c>
      <c r="R61" s="549">
        <v>619</v>
      </c>
      <c r="S61" s="549">
        <v>680.77099999999996</v>
      </c>
      <c r="T61" s="549">
        <v>550</v>
      </c>
      <c r="U61" s="549">
        <v>0</v>
      </c>
      <c r="V61" s="656">
        <v>131</v>
      </c>
      <c r="W61" s="648">
        <f t="shared" si="21"/>
        <v>131</v>
      </c>
      <c r="X61" s="549">
        <v>130.77099999999999</v>
      </c>
      <c r="Y61" s="549"/>
      <c r="Z61" s="549">
        <f t="shared" ref="Z61" si="23">SUM(AA61:AB61)</f>
        <v>131</v>
      </c>
      <c r="AA61" s="549"/>
      <c r="AB61" s="549">
        <v>131</v>
      </c>
      <c r="AC61" s="549"/>
      <c r="AD61" s="549">
        <v>131</v>
      </c>
      <c r="AE61" s="649">
        <v>2019</v>
      </c>
      <c r="AF61" s="650">
        <v>2026</v>
      </c>
      <c r="AG61" s="653"/>
      <c r="AJ61" s="559">
        <f t="shared" si="18"/>
        <v>-0.22900000000004184</v>
      </c>
    </row>
    <row r="62" spans="1:36" ht="39.75" customHeight="1">
      <c r="A62" s="595">
        <v>1</v>
      </c>
      <c r="B62" s="600" t="s">
        <v>1079</v>
      </c>
      <c r="C62" s="595">
        <v>6</v>
      </c>
      <c r="D62" s="253" t="s">
        <v>1094</v>
      </c>
      <c r="E62" s="595" t="s">
        <v>996</v>
      </c>
      <c r="F62" s="596"/>
      <c r="G62" s="596"/>
      <c r="H62" s="595" t="s">
        <v>997</v>
      </c>
      <c r="I62" s="644">
        <v>7256723</v>
      </c>
      <c r="J62" s="644"/>
      <c r="K62" s="651" t="s">
        <v>1002</v>
      </c>
      <c r="L62" s="645" t="s">
        <v>1095</v>
      </c>
      <c r="M62" s="647">
        <v>2114</v>
      </c>
      <c r="N62" s="647">
        <f>+M62</f>
        <v>2114</v>
      </c>
      <c r="O62" s="647">
        <v>0</v>
      </c>
      <c r="P62" s="549">
        <v>0</v>
      </c>
      <c r="Q62" s="549">
        <v>0</v>
      </c>
      <c r="R62" s="647">
        <v>940</v>
      </c>
      <c r="S62" s="647">
        <v>1947.77</v>
      </c>
      <c r="T62" s="647">
        <v>1240</v>
      </c>
      <c r="U62" s="549">
        <v>0</v>
      </c>
      <c r="V62" s="656">
        <v>708</v>
      </c>
      <c r="W62" s="648">
        <f t="shared" si="21"/>
        <v>708</v>
      </c>
      <c r="X62" s="549">
        <f>+S62-T62</f>
        <v>707.77</v>
      </c>
      <c r="Y62" s="549"/>
      <c r="Z62" s="549">
        <f>SUM(AA62:AB62)</f>
        <v>708</v>
      </c>
      <c r="AA62" s="647"/>
      <c r="AB62" s="647">
        <v>708</v>
      </c>
      <c r="AC62" s="647">
        <v>0</v>
      </c>
      <c r="AD62" s="549">
        <v>708</v>
      </c>
      <c r="AE62" s="649">
        <v>2019</v>
      </c>
      <c r="AF62" s="650">
        <v>2026</v>
      </c>
      <c r="AG62" s="653"/>
      <c r="AJ62" s="559">
        <f t="shared" si="18"/>
        <v>-0.23000000000001819</v>
      </c>
    </row>
    <row r="63" spans="1:36" ht="71.25" customHeight="1">
      <c r="A63" s="595">
        <v>1</v>
      </c>
      <c r="B63" s="600" t="s">
        <v>1079</v>
      </c>
      <c r="C63" s="595">
        <v>7</v>
      </c>
      <c r="D63" s="253" t="s">
        <v>1096</v>
      </c>
      <c r="E63" s="595" t="s">
        <v>996</v>
      </c>
      <c r="F63" s="596"/>
      <c r="G63" s="596"/>
      <c r="H63" s="595" t="s">
        <v>997</v>
      </c>
      <c r="I63" s="644">
        <v>7256723</v>
      </c>
      <c r="J63" s="644"/>
      <c r="K63" s="651" t="s">
        <v>1012</v>
      </c>
      <c r="L63" s="645" t="s">
        <v>1097</v>
      </c>
      <c r="M63" s="647">
        <v>6100</v>
      </c>
      <c r="N63" s="647">
        <v>6100</v>
      </c>
      <c r="O63" s="647">
        <v>0</v>
      </c>
      <c r="P63" s="549">
        <v>0</v>
      </c>
      <c r="Q63" s="549">
        <v>0</v>
      </c>
      <c r="R63" s="647"/>
      <c r="S63" s="647">
        <v>5851.9219999999996</v>
      </c>
      <c r="T63" s="647">
        <v>5230</v>
      </c>
      <c r="U63" s="549">
        <v>1230</v>
      </c>
      <c r="V63" s="656">
        <v>622</v>
      </c>
      <c r="W63" s="648">
        <f t="shared" si="21"/>
        <v>622</v>
      </c>
      <c r="X63" s="549">
        <f>+S63-T63</f>
        <v>621.92199999999957</v>
      </c>
      <c r="Y63" s="549"/>
      <c r="Z63" s="549">
        <f>SUM(AA63:AB63)</f>
        <v>622</v>
      </c>
      <c r="AA63" s="647"/>
      <c r="AB63" s="647">
        <v>622</v>
      </c>
      <c r="AC63" s="647"/>
      <c r="AD63" s="549">
        <v>622</v>
      </c>
      <c r="AE63" s="649">
        <v>2019</v>
      </c>
      <c r="AF63" s="650">
        <v>2026</v>
      </c>
      <c r="AG63" s="653"/>
      <c r="AJ63" s="559">
        <f t="shared" si="18"/>
        <v>-7.8000000000429281E-2</v>
      </c>
    </row>
    <row r="64" spans="1:36" ht="33" customHeight="1" outlineLevel="1">
      <c r="A64" s="595"/>
      <c r="B64" s="600"/>
      <c r="C64" s="593" t="s">
        <v>12</v>
      </c>
      <c r="D64" s="605" t="s">
        <v>1098</v>
      </c>
      <c r="E64" s="595"/>
      <c r="F64" s="596"/>
      <c r="G64" s="596"/>
      <c r="H64" s="595"/>
      <c r="I64" s="644"/>
      <c r="J64" s="644"/>
      <c r="K64" s="651"/>
      <c r="L64" s="645"/>
      <c r="M64" s="561">
        <f>+M65+M69+M71+M89</f>
        <v>163447.86000000002</v>
      </c>
      <c r="N64" s="561">
        <f t="shared" ref="N64:X64" si="24">+N65+N69+N71+N89</f>
        <v>156947.86000000002</v>
      </c>
      <c r="O64" s="561">
        <f t="shared" si="24"/>
        <v>0</v>
      </c>
      <c r="P64" s="561">
        <f t="shared" si="24"/>
        <v>0</v>
      </c>
      <c r="Q64" s="561">
        <f t="shared" si="24"/>
        <v>0</v>
      </c>
      <c r="R64" s="561">
        <f t="shared" si="24"/>
        <v>25862</v>
      </c>
      <c r="S64" s="561">
        <f t="shared" si="24"/>
        <v>34325</v>
      </c>
      <c r="T64" s="561">
        <f t="shared" si="24"/>
        <v>26019.726999999999</v>
      </c>
      <c r="U64" s="561">
        <f t="shared" si="24"/>
        <v>500</v>
      </c>
      <c r="V64" s="561">
        <f t="shared" si="24"/>
        <v>137084.26</v>
      </c>
      <c r="W64" s="561">
        <f t="shared" si="24"/>
        <v>137084.26</v>
      </c>
      <c r="X64" s="561">
        <f t="shared" si="24"/>
        <v>136307.27299999999</v>
      </c>
      <c r="Y64" s="561"/>
      <c r="Z64" s="561">
        <f>+Z65+Z69+Z71+Z89</f>
        <v>123470</v>
      </c>
      <c r="AA64" s="561">
        <f>+AA65+AA69+AA71+AA89</f>
        <v>0</v>
      </c>
      <c r="AB64" s="561">
        <f>+AB65+AB69+AB71+AB89</f>
        <v>0</v>
      </c>
      <c r="AC64" s="561">
        <f>+AC65+AC69+AC71+AC89</f>
        <v>15420</v>
      </c>
      <c r="AD64" s="561">
        <f>+AD65+AD69+AD71+AD89</f>
        <v>108050</v>
      </c>
      <c r="AE64" s="642"/>
      <c r="AF64" s="643"/>
      <c r="AG64" s="653"/>
    </row>
    <row r="65" spans="1:36" ht="32.25" customHeight="1" outlineLevel="1">
      <c r="A65" s="595"/>
      <c r="B65" s="600"/>
      <c r="C65" s="593" t="s">
        <v>297</v>
      </c>
      <c r="D65" s="605" t="s">
        <v>993</v>
      </c>
      <c r="E65" s="595"/>
      <c r="F65" s="596"/>
      <c r="G65" s="596"/>
      <c r="H65" s="595"/>
      <c r="I65" s="644"/>
      <c r="J65" s="644"/>
      <c r="K65" s="651"/>
      <c r="L65" s="645"/>
      <c r="M65" s="561">
        <f>SUM(M66:M68)</f>
        <v>15900</v>
      </c>
      <c r="N65" s="561">
        <f t="shared" ref="N65:X65" si="25">SUM(N66:N68)</f>
        <v>9400</v>
      </c>
      <c r="O65" s="561">
        <f t="shared" si="25"/>
        <v>0</v>
      </c>
      <c r="P65" s="561">
        <f t="shared" si="25"/>
        <v>0</v>
      </c>
      <c r="Q65" s="561">
        <f t="shared" si="25"/>
        <v>0</v>
      </c>
      <c r="R65" s="561">
        <f t="shared" si="25"/>
        <v>4895</v>
      </c>
      <c r="S65" s="561">
        <f t="shared" si="25"/>
        <v>6406</v>
      </c>
      <c r="T65" s="561">
        <f t="shared" si="25"/>
        <v>4892.7269999999999</v>
      </c>
      <c r="U65" s="561">
        <f t="shared" si="25"/>
        <v>0</v>
      </c>
      <c r="V65" s="641">
        <f t="shared" si="25"/>
        <v>10663</v>
      </c>
      <c r="W65" s="641">
        <f t="shared" si="25"/>
        <v>10663</v>
      </c>
      <c r="X65" s="561">
        <f t="shared" si="25"/>
        <v>10663.273000000001</v>
      </c>
      <c r="Y65" s="561"/>
      <c r="Z65" s="561">
        <f>SUM(Z66:Z68)</f>
        <v>8750</v>
      </c>
      <c r="AA65" s="561">
        <f>SUM(AA66:AA68)</f>
        <v>0</v>
      </c>
      <c r="AB65" s="561">
        <f>SUM(AB66:AB68)</f>
        <v>0</v>
      </c>
      <c r="AC65" s="561">
        <f>SUM(AC66:AC68)</f>
        <v>1300</v>
      </c>
      <c r="AD65" s="561">
        <f>SUM(AD66:AD68)</f>
        <v>7450</v>
      </c>
      <c r="AE65" s="642"/>
      <c r="AF65" s="643"/>
      <c r="AG65" s="653"/>
    </row>
    <row r="66" spans="1:36" ht="42.75" customHeight="1" outlineLevel="1">
      <c r="A66" s="595">
        <v>1</v>
      </c>
      <c r="B66" s="600" t="s">
        <v>1099</v>
      </c>
      <c r="C66" s="595">
        <v>1</v>
      </c>
      <c r="D66" s="613" t="s">
        <v>1100</v>
      </c>
      <c r="E66" s="595" t="s">
        <v>996</v>
      </c>
      <c r="F66" s="596"/>
      <c r="G66" s="596"/>
      <c r="H66" s="595" t="s">
        <v>997</v>
      </c>
      <c r="I66" s="644">
        <v>7252509</v>
      </c>
      <c r="J66" s="644"/>
      <c r="K66" s="651" t="s">
        <v>1101</v>
      </c>
      <c r="L66" s="645" t="s">
        <v>1102</v>
      </c>
      <c r="M66" s="647">
        <v>7900</v>
      </c>
      <c r="N66" s="549">
        <v>7900</v>
      </c>
      <c r="O66" s="647">
        <v>0</v>
      </c>
      <c r="P66" s="549">
        <v>0</v>
      </c>
      <c r="Q66" s="549">
        <v>0</v>
      </c>
      <c r="R66" s="549">
        <v>250</v>
      </c>
      <c r="S66" s="549">
        <v>250</v>
      </c>
      <c r="T66" s="549">
        <v>250</v>
      </c>
      <c r="U66" s="549">
        <v>0</v>
      </c>
      <c r="V66" s="656">
        <v>7650</v>
      </c>
      <c r="W66" s="656">
        <f>+V66</f>
        <v>7650</v>
      </c>
      <c r="X66" s="549">
        <f>+M66-S66</f>
        <v>7650</v>
      </c>
      <c r="Y66" s="549">
        <f>+X66*90%</f>
        <v>6885</v>
      </c>
      <c r="Z66" s="549">
        <f>SUM(AA66:AD66)</f>
        <v>6000</v>
      </c>
      <c r="AA66" s="549"/>
      <c r="AB66" s="549">
        <v>0</v>
      </c>
      <c r="AC66" s="549">
        <v>1000</v>
      </c>
      <c r="AD66" s="549">
        <v>5000</v>
      </c>
      <c r="AE66" s="649">
        <v>2024</v>
      </c>
      <c r="AF66" s="650"/>
      <c r="AG66" s="653"/>
      <c r="AH66" s="180">
        <f>+Z66/X66*100</f>
        <v>78.431372549019613</v>
      </c>
      <c r="AJ66" s="559">
        <f>+Z66/X66*100</f>
        <v>78.431372549019613</v>
      </c>
    </row>
    <row r="67" spans="1:36" ht="39.75" customHeight="1">
      <c r="A67" s="595">
        <v>1</v>
      </c>
      <c r="B67" s="600" t="s">
        <v>1099</v>
      </c>
      <c r="C67" s="595">
        <v>2</v>
      </c>
      <c r="D67" s="614" t="s">
        <v>1103</v>
      </c>
      <c r="E67" s="595" t="s">
        <v>996</v>
      </c>
      <c r="F67" s="596"/>
      <c r="G67" s="596"/>
      <c r="H67" s="595" t="s">
        <v>997</v>
      </c>
      <c r="I67" s="644">
        <v>7233327</v>
      </c>
      <c r="J67" s="646" t="s">
        <v>998</v>
      </c>
      <c r="K67" s="645" t="s">
        <v>1104</v>
      </c>
      <c r="L67" s="663" t="s">
        <v>1105</v>
      </c>
      <c r="M67" s="647">
        <v>1500</v>
      </c>
      <c r="N67" s="654">
        <v>1500</v>
      </c>
      <c r="O67" s="647">
        <v>0</v>
      </c>
      <c r="P67" s="549">
        <v>0</v>
      </c>
      <c r="Q67" s="549">
        <v>0</v>
      </c>
      <c r="R67" s="549">
        <v>0</v>
      </c>
      <c r="S67" s="549">
        <v>0</v>
      </c>
      <c r="T67" s="549">
        <v>0</v>
      </c>
      <c r="U67" s="549">
        <v>0</v>
      </c>
      <c r="V67" s="656">
        <v>1500</v>
      </c>
      <c r="W67" s="656">
        <f t="shared" ref="W67:W68" si="26">+V67</f>
        <v>1500</v>
      </c>
      <c r="X67" s="549">
        <f>+M67</f>
        <v>1500</v>
      </c>
      <c r="Y67" s="549">
        <f t="shared" ref="Y67:Y70" si="27">+X67*90%</f>
        <v>1350</v>
      </c>
      <c r="Z67" s="549">
        <f>SUM(AA67:AD67)</f>
        <v>1350</v>
      </c>
      <c r="AA67" s="549">
        <v>0</v>
      </c>
      <c r="AB67" s="549">
        <v>0</v>
      </c>
      <c r="AC67" s="549">
        <v>0</v>
      </c>
      <c r="AD67" s="549">
        <v>1350</v>
      </c>
      <c r="AE67" s="649"/>
      <c r="AF67" s="650"/>
      <c r="AG67" s="653"/>
      <c r="AH67" s="180">
        <f t="shared" ref="AH67:AH90" si="28">+Z67/X67*100</f>
        <v>90</v>
      </c>
      <c r="AJ67" s="559">
        <f t="shared" ref="AJ67:AJ88" si="29">+Z67/X67*100</f>
        <v>90</v>
      </c>
    </row>
    <row r="68" spans="1:36" ht="42.75" customHeight="1" outlineLevel="1">
      <c r="A68" s="595">
        <v>1</v>
      </c>
      <c r="B68" s="600" t="s">
        <v>1099</v>
      </c>
      <c r="C68" s="595">
        <v>3</v>
      </c>
      <c r="D68" s="613" t="s">
        <v>563</v>
      </c>
      <c r="E68" s="595" t="s">
        <v>996</v>
      </c>
      <c r="F68" s="596"/>
      <c r="G68" s="596"/>
      <c r="H68" s="595" t="s">
        <v>997</v>
      </c>
      <c r="I68" s="644">
        <v>7252509</v>
      </c>
      <c r="J68" s="646" t="s">
        <v>1001</v>
      </c>
      <c r="K68" s="651" t="s">
        <v>1101</v>
      </c>
      <c r="L68" s="645" t="s">
        <v>1106</v>
      </c>
      <c r="M68" s="647">
        <v>6500</v>
      </c>
      <c r="N68" s="549">
        <v>0</v>
      </c>
      <c r="O68" s="647">
        <v>0</v>
      </c>
      <c r="P68" s="549">
        <v>0</v>
      </c>
      <c r="Q68" s="549">
        <v>0</v>
      </c>
      <c r="R68" s="549">
        <v>4645</v>
      </c>
      <c r="S68" s="549">
        <v>6156</v>
      </c>
      <c r="T68" s="549">
        <v>4642.7269999999999</v>
      </c>
      <c r="U68" s="549">
        <v>0</v>
      </c>
      <c r="V68" s="656">
        <v>1513</v>
      </c>
      <c r="W68" s="656">
        <f t="shared" si="26"/>
        <v>1513</v>
      </c>
      <c r="X68" s="549">
        <f>+S68-T68</f>
        <v>1513.2730000000001</v>
      </c>
      <c r="Y68" s="549">
        <f t="shared" si="27"/>
        <v>1361.9457000000002</v>
      </c>
      <c r="Z68" s="549">
        <f>SUM(AA68:AD68)</f>
        <v>1400</v>
      </c>
      <c r="AA68" s="549">
        <v>0</v>
      </c>
      <c r="AB68" s="549">
        <v>0</v>
      </c>
      <c r="AC68" s="549">
        <v>300</v>
      </c>
      <c r="AD68" s="549">
        <v>1100</v>
      </c>
      <c r="AE68" s="649">
        <v>2024</v>
      </c>
      <c r="AF68" s="650"/>
      <c r="AG68" s="653"/>
      <c r="AH68" s="180">
        <f t="shared" si="28"/>
        <v>92.514701577309566</v>
      </c>
      <c r="AJ68" s="559">
        <f t="shared" si="29"/>
        <v>92.514701577309566</v>
      </c>
    </row>
    <row r="69" spans="1:36" ht="30.75" customHeight="1" outlineLevel="1">
      <c r="A69" s="595"/>
      <c r="B69" s="600"/>
      <c r="C69" s="595" t="s">
        <v>297</v>
      </c>
      <c r="D69" s="605" t="s">
        <v>1107</v>
      </c>
      <c r="E69" s="595"/>
      <c r="F69" s="596"/>
      <c r="G69" s="596"/>
      <c r="H69" s="595"/>
      <c r="I69" s="644"/>
      <c r="J69" s="644"/>
      <c r="K69" s="651"/>
      <c r="L69" s="645"/>
      <c r="M69" s="561">
        <f>SUM(M70)</f>
        <v>2411.6</v>
      </c>
      <c r="N69" s="561">
        <f t="shared" ref="N69:AD69" si="30">SUM(N70)</f>
        <v>2411.6</v>
      </c>
      <c r="O69" s="561">
        <f t="shared" si="30"/>
        <v>0</v>
      </c>
      <c r="P69" s="561">
        <f t="shared" si="30"/>
        <v>0</v>
      </c>
      <c r="Q69" s="561">
        <f t="shared" si="30"/>
        <v>0</v>
      </c>
      <c r="R69" s="561">
        <f t="shared" si="30"/>
        <v>467</v>
      </c>
      <c r="S69" s="561">
        <f t="shared" si="30"/>
        <v>2412</v>
      </c>
      <c r="T69" s="561">
        <f t="shared" si="30"/>
        <v>100</v>
      </c>
      <c r="U69" s="561">
        <f t="shared" si="30"/>
        <v>0</v>
      </c>
      <c r="V69" s="641">
        <f t="shared" si="30"/>
        <v>2312</v>
      </c>
      <c r="W69" s="641">
        <f t="shared" si="30"/>
        <v>2312</v>
      </c>
      <c r="X69" s="561">
        <f t="shared" si="30"/>
        <v>2312</v>
      </c>
      <c r="Y69" s="561">
        <f t="shared" si="30"/>
        <v>2080.8000000000002</v>
      </c>
      <c r="Z69" s="561">
        <f t="shared" si="30"/>
        <v>2100</v>
      </c>
      <c r="AA69" s="561">
        <f t="shared" si="30"/>
        <v>0</v>
      </c>
      <c r="AB69" s="561">
        <f t="shared" si="30"/>
        <v>0</v>
      </c>
      <c r="AC69" s="561">
        <f t="shared" si="30"/>
        <v>500</v>
      </c>
      <c r="AD69" s="561">
        <f t="shared" si="30"/>
        <v>1600</v>
      </c>
      <c r="AE69" s="642"/>
      <c r="AF69" s="643"/>
      <c r="AG69" s="653"/>
      <c r="AH69" s="180">
        <f t="shared" si="28"/>
        <v>90.830449826989621</v>
      </c>
    </row>
    <row r="70" spans="1:36" ht="63.75" customHeight="1" outlineLevel="1">
      <c r="A70" s="595">
        <v>1</v>
      </c>
      <c r="B70" s="600" t="s">
        <v>1099</v>
      </c>
      <c r="C70" s="595"/>
      <c r="D70" s="613" t="s">
        <v>1108</v>
      </c>
      <c r="E70" s="595" t="s">
        <v>996</v>
      </c>
      <c r="F70" s="596"/>
      <c r="G70" s="596"/>
      <c r="H70" s="595" t="s">
        <v>997</v>
      </c>
      <c r="I70" s="644">
        <v>7252509</v>
      </c>
      <c r="J70" s="644"/>
      <c r="K70" s="651" t="s">
        <v>1101</v>
      </c>
      <c r="L70" s="645" t="s">
        <v>1109</v>
      </c>
      <c r="M70" s="647">
        <v>2411.6</v>
      </c>
      <c r="N70" s="549">
        <v>2411.6</v>
      </c>
      <c r="O70" s="647">
        <v>0</v>
      </c>
      <c r="P70" s="549">
        <v>0</v>
      </c>
      <c r="Q70" s="549">
        <v>0</v>
      </c>
      <c r="R70" s="549">
        <v>467</v>
      </c>
      <c r="S70" s="549">
        <v>2412</v>
      </c>
      <c r="T70" s="549">
        <v>100</v>
      </c>
      <c r="U70" s="549">
        <v>0</v>
      </c>
      <c r="V70" s="656">
        <v>2312</v>
      </c>
      <c r="W70" s="656">
        <f>+V70</f>
        <v>2312</v>
      </c>
      <c r="X70" s="549">
        <f>+S70-T70</f>
        <v>2312</v>
      </c>
      <c r="Y70" s="549">
        <f t="shared" si="27"/>
        <v>2080.8000000000002</v>
      </c>
      <c r="Z70" s="549">
        <f t="shared" ref="Z70" si="31">SUM(AA70:AD70)</f>
        <v>2100</v>
      </c>
      <c r="AA70" s="549"/>
      <c r="AB70" s="549"/>
      <c r="AC70" s="549">
        <v>500</v>
      </c>
      <c r="AD70" s="549">
        <v>1600</v>
      </c>
      <c r="AE70" s="649">
        <v>2024</v>
      </c>
      <c r="AF70" s="650"/>
      <c r="AG70" s="653"/>
      <c r="AH70" s="180">
        <f t="shared" si="28"/>
        <v>90.830449826989621</v>
      </c>
      <c r="AJ70" s="559">
        <f t="shared" si="29"/>
        <v>90.830449826989621</v>
      </c>
    </row>
    <row r="71" spans="1:36" s="6" customFormat="1" ht="28.5" customHeight="1" outlineLevel="1">
      <c r="A71" s="593"/>
      <c r="B71" s="603"/>
      <c r="C71" s="593" t="s">
        <v>297</v>
      </c>
      <c r="D71" s="606" t="s">
        <v>1110</v>
      </c>
      <c r="E71" s="593"/>
      <c r="F71" s="601"/>
      <c r="G71" s="601"/>
      <c r="H71" s="593"/>
      <c r="I71" s="634"/>
      <c r="J71" s="634"/>
      <c r="K71" s="662"/>
      <c r="L71" s="664"/>
      <c r="M71" s="561">
        <f>SUM(M72:M88)</f>
        <v>144136.26</v>
      </c>
      <c r="N71" s="561">
        <f t="shared" ref="N71:AD71" si="32">SUM(N72:N88)</f>
        <v>144136.26</v>
      </c>
      <c r="O71" s="561">
        <f t="shared" si="32"/>
        <v>0</v>
      </c>
      <c r="P71" s="561">
        <f t="shared" si="32"/>
        <v>0</v>
      </c>
      <c r="Q71" s="561">
        <f t="shared" si="32"/>
        <v>0</v>
      </c>
      <c r="R71" s="561">
        <f t="shared" si="32"/>
        <v>20500</v>
      </c>
      <c r="S71" s="561">
        <f t="shared" si="32"/>
        <v>25507</v>
      </c>
      <c r="T71" s="561">
        <f t="shared" si="32"/>
        <v>21027</v>
      </c>
      <c r="U71" s="561">
        <f t="shared" si="32"/>
        <v>500</v>
      </c>
      <c r="V71" s="561">
        <f t="shared" si="32"/>
        <v>123109.26000000001</v>
      </c>
      <c r="W71" s="561">
        <f t="shared" si="32"/>
        <v>123109.26000000001</v>
      </c>
      <c r="X71" s="561">
        <f t="shared" si="32"/>
        <v>122332</v>
      </c>
      <c r="Y71" s="561">
        <f t="shared" si="32"/>
        <v>110098.8</v>
      </c>
      <c r="Z71" s="561">
        <f t="shared" si="32"/>
        <v>111720</v>
      </c>
      <c r="AA71" s="561">
        <f t="shared" si="32"/>
        <v>0</v>
      </c>
      <c r="AB71" s="561">
        <f t="shared" si="32"/>
        <v>0</v>
      </c>
      <c r="AC71" s="561">
        <f t="shared" si="32"/>
        <v>13620</v>
      </c>
      <c r="AD71" s="561">
        <f t="shared" si="32"/>
        <v>98100</v>
      </c>
      <c r="AE71" s="642"/>
      <c r="AF71" s="643"/>
      <c r="AG71" s="653"/>
      <c r="AH71" s="180">
        <f t="shared" si="28"/>
        <v>91.325246051728087</v>
      </c>
      <c r="AJ71" s="559"/>
    </row>
    <row r="72" spans="1:36" ht="59.25" customHeight="1" outlineLevel="1">
      <c r="A72" s="595">
        <v>1</v>
      </c>
      <c r="B72" s="600" t="s">
        <v>1099</v>
      </c>
      <c r="C72" s="595">
        <v>1</v>
      </c>
      <c r="D72" s="613" t="s">
        <v>561</v>
      </c>
      <c r="E72" s="595" t="s">
        <v>996</v>
      </c>
      <c r="F72" s="596"/>
      <c r="G72" s="596"/>
      <c r="H72" s="595" t="s">
        <v>997</v>
      </c>
      <c r="I72" s="644">
        <v>7252509</v>
      </c>
      <c r="J72" s="644"/>
      <c r="K72" s="651" t="s">
        <v>1037</v>
      </c>
      <c r="L72" s="645" t="s">
        <v>1111</v>
      </c>
      <c r="M72" s="647">
        <v>14830.26</v>
      </c>
      <c r="N72" s="549">
        <v>14830.26</v>
      </c>
      <c r="O72" s="647">
        <v>0</v>
      </c>
      <c r="P72" s="549">
        <v>0</v>
      </c>
      <c r="Q72" s="549">
        <v>0</v>
      </c>
      <c r="R72" s="549">
        <v>11500</v>
      </c>
      <c r="S72" s="549">
        <v>14426</v>
      </c>
      <c r="T72" s="549">
        <f>11353+1174</f>
        <v>12527</v>
      </c>
      <c r="U72" s="549">
        <v>0</v>
      </c>
      <c r="V72" s="656">
        <f>+M72-T72</f>
        <v>2303.2600000000002</v>
      </c>
      <c r="W72" s="656">
        <f>+V72</f>
        <v>2303.2600000000002</v>
      </c>
      <c r="X72" s="549">
        <f>+S72-T72</f>
        <v>1899</v>
      </c>
      <c r="Y72" s="549">
        <f>90%*X72</f>
        <v>1709.1000000000001</v>
      </c>
      <c r="Z72" s="549">
        <f>SUM(AC72:AD72)</f>
        <v>1750</v>
      </c>
      <c r="AA72" s="549">
        <v>0</v>
      </c>
      <c r="AB72" s="549">
        <v>0</v>
      </c>
      <c r="AC72" s="549">
        <v>600</v>
      </c>
      <c r="AD72" s="549">
        <v>1150</v>
      </c>
      <c r="AE72" s="649">
        <v>2024</v>
      </c>
      <c r="AF72" s="650"/>
      <c r="AG72" s="653"/>
      <c r="AH72" s="180">
        <f t="shared" si="28"/>
        <v>92.153765139547133</v>
      </c>
      <c r="AJ72" s="559">
        <f>+Z72/X72*100</f>
        <v>92.153765139547133</v>
      </c>
    </row>
    <row r="73" spans="1:36" ht="45" customHeight="1">
      <c r="A73" s="595">
        <v>1</v>
      </c>
      <c r="B73" s="600" t="s">
        <v>1099</v>
      </c>
      <c r="C73" s="595">
        <v>2</v>
      </c>
      <c r="D73" s="613" t="s">
        <v>1112</v>
      </c>
      <c r="E73" s="595" t="s">
        <v>996</v>
      </c>
      <c r="F73" s="596"/>
      <c r="G73" s="596"/>
      <c r="H73" s="595" t="s">
        <v>997</v>
      </c>
      <c r="I73" s="644">
        <v>7232658</v>
      </c>
      <c r="J73" s="644"/>
      <c r="K73" s="651" t="s">
        <v>1037</v>
      </c>
      <c r="L73" s="651" t="s">
        <v>1113</v>
      </c>
      <c r="M73" s="647">
        <v>2998</v>
      </c>
      <c r="N73" s="549">
        <v>2998</v>
      </c>
      <c r="O73" s="647">
        <v>0</v>
      </c>
      <c r="P73" s="549">
        <v>0</v>
      </c>
      <c r="Q73" s="549">
        <v>0</v>
      </c>
      <c r="R73" s="549">
        <v>2500</v>
      </c>
      <c r="S73" s="549">
        <v>2900</v>
      </c>
      <c r="T73" s="549">
        <v>2500</v>
      </c>
      <c r="U73" s="549">
        <v>0</v>
      </c>
      <c r="V73" s="656">
        <f t="shared" ref="V73:V88" si="33">+M73-T73</f>
        <v>498</v>
      </c>
      <c r="W73" s="656">
        <f t="shared" ref="W73:W90" si="34">+V73</f>
        <v>498</v>
      </c>
      <c r="X73" s="549">
        <f>+S73-T73</f>
        <v>400</v>
      </c>
      <c r="Y73" s="549">
        <f t="shared" ref="Y73:Y88" si="35">90%*X73</f>
        <v>360</v>
      </c>
      <c r="Z73" s="549">
        <f>SUM(AC73:AD73)</f>
        <v>360</v>
      </c>
      <c r="AA73" s="549">
        <v>0</v>
      </c>
      <c r="AB73" s="549"/>
      <c r="AC73" s="549">
        <v>360</v>
      </c>
      <c r="AD73" s="549">
        <v>0</v>
      </c>
      <c r="AE73" s="649">
        <v>2024</v>
      </c>
      <c r="AF73" s="650"/>
      <c r="AG73" s="653"/>
      <c r="AH73" s="180">
        <f t="shared" si="28"/>
        <v>90</v>
      </c>
      <c r="AJ73" s="559">
        <f t="shared" si="29"/>
        <v>90</v>
      </c>
    </row>
    <row r="74" spans="1:36" ht="39.75" customHeight="1">
      <c r="A74" s="595">
        <v>1</v>
      </c>
      <c r="B74" s="600" t="s">
        <v>1099</v>
      </c>
      <c r="C74" s="595">
        <v>3</v>
      </c>
      <c r="D74" s="613" t="s">
        <v>1114</v>
      </c>
      <c r="E74" s="595" t="s">
        <v>996</v>
      </c>
      <c r="F74" s="596"/>
      <c r="G74" s="596"/>
      <c r="H74" s="595" t="s">
        <v>997</v>
      </c>
      <c r="I74" s="644">
        <v>7232658</v>
      </c>
      <c r="J74" s="644"/>
      <c r="K74" s="651" t="s">
        <v>1037</v>
      </c>
      <c r="L74" s="651" t="s">
        <v>1115</v>
      </c>
      <c r="M74" s="647">
        <v>4356</v>
      </c>
      <c r="N74" s="549">
        <v>4356</v>
      </c>
      <c r="O74" s="647">
        <v>0</v>
      </c>
      <c r="P74" s="549">
        <v>0</v>
      </c>
      <c r="Q74" s="549">
        <v>0</v>
      </c>
      <c r="R74" s="549">
        <v>3000</v>
      </c>
      <c r="S74" s="549">
        <v>4250</v>
      </c>
      <c r="T74" s="549">
        <v>3000</v>
      </c>
      <c r="U74" s="549">
        <v>0</v>
      </c>
      <c r="V74" s="656">
        <f t="shared" si="33"/>
        <v>1356</v>
      </c>
      <c r="W74" s="656">
        <f t="shared" si="34"/>
        <v>1356</v>
      </c>
      <c r="X74" s="549">
        <f>+S74-T74</f>
        <v>1250</v>
      </c>
      <c r="Y74" s="549">
        <f t="shared" si="35"/>
        <v>1125</v>
      </c>
      <c r="Z74" s="549">
        <f t="shared" ref="Z74:Z88" si="36">SUM(AC74:AD74)</f>
        <v>1200</v>
      </c>
      <c r="AA74" s="549">
        <v>0</v>
      </c>
      <c r="AB74" s="549">
        <v>0</v>
      </c>
      <c r="AC74" s="549">
        <v>500</v>
      </c>
      <c r="AD74" s="549">
        <v>700</v>
      </c>
      <c r="AE74" s="649">
        <v>2024</v>
      </c>
      <c r="AF74" s="650"/>
      <c r="AG74" s="653"/>
      <c r="AH74" s="180">
        <f t="shared" si="28"/>
        <v>96</v>
      </c>
      <c r="AJ74" s="559">
        <f t="shared" si="29"/>
        <v>96</v>
      </c>
    </row>
    <row r="75" spans="1:36" ht="51" customHeight="1" outlineLevel="1">
      <c r="A75" s="595">
        <v>1</v>
      </c>
      <c r="B75" s="600" t="s">
        <v>1099</v>
      </c>
      <c r="C75" s="595">
        <v>4</v>
      </c>
      <c r="D75" s="613" t="s">
        <v>1116</v>
      </c>
      <c r="E75" s="595" t="s">
        <v>996</v>
      </c>
      <c r="F75" s="596"/>
      <c r="G75" s="596"/>
      <c r="H75" s="595" t="s">
        <v>997</v>
      </c>
      <c r="I75" s="644">
        <v>7252509</v>
      </c>
      <c r="J75" s="644"/>
      <c r="K75" s="651" t="s">
        <v>1104</v>
      </c>
      <c r="L75" s="645" t="s">
        <v>1117</v>
      </c>
      <c r="M75" s="647">
        <v>3100</v>
      </c>
      <c r="N75" s="549">
        <v>3100</v>
      </c>
      <c r="O75" s="647">
        <v>0</v>
      </c>
      <c r="P75" s="549">
        <v>0</v>
      </c>
      <c r="Q75" s="549">
        <v>0</v>
      </c>
      <c r="R75" s="549">
        <v>3000</v>
      </c>
      <c r="S75" s="549">
        <v>2931</v>
      </c>
      <c r="T75" s="549">
        <v>2500</v>
      </c>
      <c r="U75" s="549">
        <v>0</v>
      </c>
      <c r="V75" s="656">
        <f t="shared" si="33"/>
        <v>600</v>
      </c>
      <c r="W75" s="656">
        <f t="shared" si="34"/>
        <v>600</v>
      </c>
      <c r="X75" s="549">
        <f>+S75-T75</f>
        <v>431</v>
      </c>
      <c r="Y75" s="549">
        <f t="shared" si="35"/>
        <v>387.90000000000003</v>
      </c>
      <c r="Z75" s="549">
        <f t="shared" si="36"/>
        <v>400</v>
      </c>
      <c r="AA75" s="549">
        <v>0</v>
      </c>
      <c r="AB75" s="549">
        <v>0</v>
      </c>
      <c r="AC75" s="549">
        <v>400</v>
      </c>
      <c r="AD75" s="549">
        <v>0</v>
      </c>
      <c r="AE75" s="649">
        <v>2025</v>
      </c>
      <c r="AF75" s="650"/>
      <c r="AG75" s="653"/>
      <c r="AH75" s="180">
        <f t="shared" si="28"/>
        <v>92.807424593967511</v>
      </c>
      <c r="AJ75" s="559">
        <f t="shared" si="29"/>
        <v>92.807424593967511</v>
      </c>
    </row>
    <row r="76" spans="1:36" ht="42" customHeight="1">
      <c r="A76" s="595">
        <v>1</v>
      </c>
      <c r="B76" s="600" t="s">
        <v>1099</v>
      </c>
      <c r="C76" s="595">
        <v>5</v>
      </c>
      <c r="D76" s="615" t="s">
        <v>502</v>
      </c>
      <c r="E76" s="595" t="s">
        <v>996</v>
      </c>
      <c r="F76" s="596"/>
      <c r="G76" s="596"/>
      <c r="H76" s="595" t="s">
        <v>997</v>
      </c>
      <c r="I76" s="644">
        <v>7278135</v>
      </c>
      <c r="J76" s="644"/>
      <c r="K76" s="651" t="s">
        <v>1104</v>
      </c>
      <c r="L76" s="651"/>
      <c r="M76" s="647">
        <v>2300</v>
      </c>
      <c r="N76" s="647">
        <v>2300</v>
      </c>
      <c r="O76" s="647">
        <v>0</v>
      </c>
      <c r="P76" s="549">
        <v>0</v>
      </c>
      <c r="Q76" s="549">
        <v>0</v>
      </c>
      <c r="R76" s="647">
        <v>500</v>
      </c>
      <c r="S76" s="647">
        <v>1000</v>
      </c>
      <c r="T76" s="647">
        <v>500</v>
      </c>
      <c r="U76" s="647">
        <v>500</v>
      </c>
      <c r="V76" s="656">
        <f t="shared" si="33"/>
        <v>1800</v>
      </c>
      <c r="W76" s="656">
        <f t="shared" si="34"/>
        <v>1800</v>
      </c>
      <c r="X76" s="549">
        <f>+N76-R76</f>
        <v>1800</v>
      </c>
      <c r="Y76" s="549">
        <f t="shared" si="35"/>
        <v>1620</v>
      </c>
      <c r="Z76" s="549">
        <f t="shared" si="36"/>
        <v>1650</v>
      </c>
      <c r="AA76" s="549">
        <v>0</v>
      </c>
      <c r="AB76" s="549">
        <v>0</v>
      </c>
      <c r="AC76" s="647">
        <v>500</v>
      </c>
      <c r="AD76" s="647">
        <v>1150</v>
      </c>
      <c r="AE76" s="649"/>
      <c r="AF76" s="650"/>
      <c r="AG76" s="653"/>
      <c r="AH76" s="180">
        <f t="shared" si="28"/>
        <v>91.666666666666657</v>
      </c>
      <c r="AJ76" s="559">
        <f t="shared" si="29"/>
        <v>91.666666666666657</v>
      </c>
    </row>
    <row r="77" spans="1:36" ht="59.25" customHeight="1">
      <c r="A77" s="595">
        <v>1</v>
      </c>
      <c r="B77" s="600" t="s">
        <v>1099</v>
      </c>
      <c r="C77" s="595">
        <v>6</v>
      </c>
      <c r="D77" s="616" t="s">
        <v>1118</v>
      </c>
      <c r="E77" s="595" t="s">
        <v>996</v>
      </c>
      <c r="F77" s="596"/>
      <c r="G77" s="596"/>
      <c r="H77" s="595" t="s">
        <v>997</v>
      </c>
      <c r="I77" s="644">
        <v>7233327</v>
      </c>
      <c r="J77" s="644">
        <v>312</v>
      </c>
      <c r="K77" s="645" t="s">
        <v>1104</v>
      </c>
      <c r="L77" s="645" t="s">
        <v>1119</v>
      </c>
      <c r="M77" s="647">
        <v>4210</v>
      </c>
      <c r="N77" s="654">
        <v>4210</v>
      </c>
      <c r="O77" s="647">
        <v>0</v>
      </c>
      <c r="P77" s="549">
        <v>0</v>
      </c>
      <c r="Q77" s="647">
        <v>0</v>
      </c>
      <c r="R77" s="549">
        <v>0</v>
      </c>
      <c r="S77" s="647">
        <v>0</v>
      </c>
      <c r="T77" s="549">
        <v>0</v>
      </c>
      <c r="U77" s="647">
        <v>0</v>
      </c>
      <c r="V77" s="656">
        <f t="shared" si="33"/>
        <v>4210</v>
      </c>
      <c r="W77" s="656">
        <f t="shared" si="34"/>
        <v>4210</v>
      </c>
      <c r="X77" s="549">
        <f t="shared" ref="X77:X88" si="37">+M77</f>
        <v>4210</v>
      </c>
      <c r="Y77" s="549">
        <f t="shared" si="35"/>
        <v>3789</v>
      </c>
      <c r="Z77" s="549">
        <f t="shared" si="36"/>
        <v>3800</v>
      </c>
      <c r="AA77" s="549">
        <v>0</v>
      </c>
      <c r="AB77" s="549">
        <v>0</v>
      </c>
      <c r="AC77" s="549">
        <v>900</v>
      </c>
      <c r="AD77" s="549">
        <v>2900</v>
      </c>
      <c r="AE77" s="649"/>
      <c r="AF77" s="650"/>
      <c r="AG77" s="653"/>
      <c r="AH77" s="180">
        <f t="shared" si="28"/>
        <v>90.26128266033254</v>
      </c>
      <c r="AJ77" s="559">
        <f t="shared" si="29"/>
        <v>90.26128266033254</v>
      </c>
    </row>
    <row r="78" spans="1:36" ht="51" customHeight="1">
      <c r="A78" s="595">
        <v>1</v>
      </c>
      <c r="B78" s="600" t="s">
        <v>1099</v>
      </c>
      <c r="C78" s="595">
        <v>7</v>
      </c>
      <c r="D78" s="616" t="s">
        <v>1120</v>
      </c>
      <c r="E78" s="595" t="s">
        <v>996</v>
      </c>
      <c r="F78" s="596"/>
      <c r="G78" s="596"/>
      <c r="H78" s="595" t="s">
        <v>997</v>
      </c>
      <c r="I78" s="644">
        <v>7233327</v>
      </c>
      <c r="J78" s="644">
        <v>312</v>
      </c>
      <c r="K78" s="645" t="s">
        <v>1104</v>
      </c>
      <c r="L78" s="651" t="s">
        <v>1121</v>
      </c>
      <c r="M78" s="647">
        <v>3550</v>
      </c>
      <c r="N78" s="654">
        <v>3550</v>
      </c>
      <c r="O78" s="647">
        <v>0</v>
      </c>
      <c r="P78" s="549">
        <v>0</v>
      </c>
      <c r="Q78" s="647">
        <v>0</v>
      </c>
      <c r="R78" s="549">
        <v>0</v>
      </c>
      <c r="S78" s="647">
        <v>0</v>
      </c>
      <c r="T78" s="549">
        <v>0</v>
      </c>
      <c r="U78" s="647">
        <v>0</v>
      </c>
      <c r="V78" s="656">
        <f t="shared" si="33"/>
        <v>3550</v>
      </c>
      <c r="W78" s="656">
        <f t="shared" si="34"/>
        <v>3550</v>
      </c>
      <c r="X78" s="549">
        <f t="shared" si="37"/>
        <v>3550</v>
      </c>
      <c r="Y78" s="549">
        <f t="shared" si="35"/>
        <v>3195</v>
      </c>
      <c r="Z78" s="549">
        <f t="shared" si="36"/>
        <v>3260</v>
      </c>
      <c r="AA78" s="549">
        <v>0</v>
      </c>
      <c r="AB78" s="549">
        <v>0</v>
      </c>
      <c r="AC78" s="549">
        <f>410-50</f>
        <v>360</v>
      </c>
      <c r="AD78" s="549">
        <v>2900</v>
      </c>
      <c r="AE78" s="649"/>
      <c r="AF78" s="650"/>
      <c r="AG78" s="653"/>
      <c r="AH78" s="180">
        <f t="shared" si="28"/>
        <v>91.83098591549296</v>
      </c>
      <c r="AJ78" s="559">
        <f>+Z78/X78*100</f>
        <v>91.83098591549296</v>
      </c>
    </row>
    <row r="79" spans="1:36" ht="45" customHeight="1">
      <c r="A79" s="595">
        <v>1</v>
      </c>
      <c r="B79" s="600" t="s">
        <v>1099</v>
      </c>
      <c r="C79" s="595">
        <v>8</v>
      </c>
      <c r="D79" s="617" t="s">
        <v>1122</v>
      </c>
      <c r="E79" s="595" t="s">
        <v>996</v>
      </c>
      <c r="F79" s="596"/>
      <c r="G79" s="596"/>
      <c r="H79" s="595" t="s">
        <v>997</v>
      </c>
      <c r="I79" s="644">
        <v>7233327</v>
      </c>
      <c r="J79" s="644">
        <v>312</v>
      </c>
      <c r="K79" s="645" t="s">
        <v>1104</v>
      </c>
      <c r="L79" s="663" t="s">
        <v>1123</v>
      </c>
      <c r="M79" s="647">
        <v>2600</v>
      </c>
      <c r="N79" s="654">
        <v>2600</v>
      </c>
      <c r="O79" s="647">
        <v>0</v>
      </c>
      <c r="P79" s="549">
        <v>0</v>
      </c>
      <c r="Q79" s="647">
        <v>0</v>
      </c>
      <c r="R79" s="549">
        <v>0</v>
      </c>
      <c r="S79" s="647">
        <v>0</v>
      </c>
      <c r="T79" s="549">
        <v>0</v>
      </c>
      <c r="U79" s="647">
        <v>0</v>
      </c>
      <c r="V79" s="656">
        <f t="shared" si="33"/>
        <v>2600</v>
      </c>
      <c r="W79" s="656">
        <f t="shared" si="34"/>
        <v>2600</v>
      </c>
      <c r="X79" s="549">
        <f t="shared" si="37"/>
        <v>2600</v>
      </c>
      <c r="Y79" s="549">
        <f t="shared" si="35"/>
        <v>2340</v>
      </c>
      <c r="Z79" s="549">
        <f t="shared" si="36"/>
        <v>2250</v>
      </c>
      <c r="AA79" s="549">
        <v>0</v>
      </c>
      <c r="AB79" s="549">
        <v>0</v>
      </c>
      <c r="AC79" s="549">
        <v>500</v>
      </c>
      <c r="AD79" s="549">
        <f>1850-100</f>
        <v>1750</v>
      </c>
      <c r="AE79" s="649"/>
      <c r="AF79" s="650"/>
      <c r="AG79" s="653"/>
      <c r="AH79" s="180">
        <f t="shared" si="28"/>
        <v>86.538461538461547</v>
      </c>
      <c r="AJ79" s="559">
        <f t="shared" si="29"/>
        <v>86.538461538461547</v>
      </c>
    </row>
    <row r="80" spans="1:36" ht="40.5" customHeight="1">
      <c r="A80" s="595">
        <v>1</v>
      </c>
      <c r="B80" s="600" t="s">
        <v>1099</v>
      </c>
      <c r="C80" s="595">
        <v>9</v>
      </c>
      <c r="D80" s="618" t="s">
        <v>1124</v>
      </c>
      <c r="E80" s="595" t="s">
        <v>996</v>
      </c>
      <c r="F80" s="596"/>
      <c r="G80" s="596"/>
      <c r="H80" s="595" t="s">
        <v>997</v>
      </c>
      <c r="I80" s="644">
        <v>7233327</v>
      </c>
      <c r="J80" s="644">
        <v>312</v>
      </c>
      <c r="K80" s="645" t="s">
        <v>1104</v>
      </c>
      <c r="L80" s="658">
        <v>45783</v>
      </c>
      <c r="M80" s="647">
        <v>5550</v>
      </c>
      <c r="N80" s="654">
        <v>5550</v>
      </c>
      <c r="O80" s="647">
        <v>0</v>
      </c>
      <c r="P80" s="549">
        <v>0</v>
      </c>
      <c r="Q80" s="647">
        <v>0</v>
      </c>
      <c r="R80" s="549">
        <v>0</v>
      </c>
      <c r="S80" s="647">
        <v>0</v>
      </c>
      <c r="T80" s="549">
        <v>0</v>
      </c>
      <c r="U80" s="647">
        <v>0</v>
      </c>
      <c r="V80" s="656">
        <f t="shared" si="33"/>
        <v>5550</v>
      </c>
      <c r="W80" s="656">
        <f t="shared" si="34"/>
        <v>5550</v>
      </c>
      <c r="X80" s="549">
        <f t="shared" si="37"/>
        <v>5550</v>
      </c>
      <c r="Y80" s="549">
        <f t="shared" si="35"/>
        <v>4995</v>
      </c>
      <c r="Z80" s="549">
        <f t="shared" si="36"/>
        <v>5050</v>
      </c>
      <c r="AA80" s="549">
        <v>0</v>
      </c>
      <c r="AB80" s="549">
        <v>0</v>
      </c>
      <c r="AC80" s="549">
        <v>1250</v>
      </c>
      <c r="AD80" s="549">
        <v>3800</v>
      </c>
      <c r="AE80" s="649"/>
      <c r="AF80" s="650"/>
      <c r="AG80" s="653"/>
      <c r="AH80" s="180">
        <f t="shared" si="28"/>
        <v>90.990990990990994</v>
      </c>
      <c r="AJ80" s="559">
        <f t="shared" si="29"/>
        <v>90.990990990990994</v>
      </c>
    </row>
    <row r="81" spans="1:36" ht="40.5" customHeight="1">
      <c r="A81" s="595">
        <v>1</v>
      </c>
      <c r="B81" s="600" t="s">
        <v>1099</v>
      </c>
      <c r="C81" s="595">
        <v>10</v>
      </c>
      <c r="D81" s="618" t="s">
        <v>1125</v>
      </c>
      <c r="E81" s="595" t="s">
        <v>996</v>
      </c>
      <c r="F81" s="596"/>
      <c r="G81" s="596"/>
      <c r="H81" s="595" t="s">
        <v>997</v>
      </c>
      <c r="I81" s="644">
        <v>7233327</v>
      </c>
      <c r="J81" s="644">
        <v>221</v>
      </c>
      <c r="K81" s="645" t="s">
        <v>1104</v>
      </c>
      <c r="L81" s="663" t="s">
        <v>1126</v>
      </c>
      <c r="M81" s="647">
        <v>3500</v>
      </c>
      <c r="N81" s="654">
        <v>3500</v>
      </c>
      <c r="O81" s="647">
        <v>0</v>
      </c>
      <c r="P81" s="549">
        <v>0</v>
      </c>
      <c r="Q81" s="647">
        <v>0</v>
      </c>
      <c r="R81" s="549">
        <v>0</v>
      </c>
      <c r="S81" s="647">
        <v>0</v>
      </c>
      <c r="T81" s="549">
        <v>0</v>
      </c>
      <c r="U81" s="647">
        <v>0</v>
      </c>
      <c r="V81" s="656">
        <f t="shared" si="33"/>
        <v>3500</v>
      </c>
      <c r="W81" s="656">
        <f t="shared" si="34"/>
        <v>3500</v>
      </c>
      <c r="X81" s="549">
        <f t="shared" si="37"/>
        <v>3500</v>
      </c>
      <c r="Y81" s="549">
        <f t="shared" si="35"/>
        <v>3150</v>
      </c>
      <c r="Z81" s="549">
        <f t="shared" si="36"/>
        <v>3200</v>
      </c>
      <c r="AA81" s="549">
        <v>0</v>
      </c>
      <c r="AB81" s="549">
        <v>0</v>
      </c>
      <c r="AC81" s="549">
        <v>250</v>
      </c>
      <c r="AD81" s="549">
        <v>2950</v>
      </c>
      <c r="AE81" s="649"/>
      <c r="AF81" s="650"/>
      <c r="AG81" s="653"/>
      <c r="AH81" s="180">
        <f t="shared" si="28"/>
        <v>91.428571428571431</v>
      </c>
      <c r="AJ81" s="559">
        <f t="shared" si="29"/>
        <v>91.428571428571431</v>
      </c>
    </row>
    <row r="82" spans="1:36" ht="72.75" customHeight="1">
      <c r="A82" s="595">
        <v>1</v>
      </c>
      <c r="B82" s="600" t="s">
        <v>1099</v>
      </c>
      <c r="C82" s="595">
        <v>11</v>
      </c>
      <c r="D82" s="616" t="s">
        <v>1127</v>
      </c>
      <c r="E82" s="595" t="s">
        <v>996</v>
      </c>
      <c r="F82" s="596"/>
      <c r="G82" s="596"/>
      <c r="H82" s="595" t="s">
        <v>997</v>
      </c>
      <c r="I82" s="644">
        <v>7233327</v>
      </c>
      <c r="J82" s="644">
        <v>312</v>
      </c>
      <c r="K82" s="645" t="s">
        <v>1104</v>
      </c>
      <c r="L82" s="663" t="s">
        <v>1128</v>
      </c>
      <c r="M82" s="647">
        <v>3202</v>
      </c>
      <c r="N82" s="654">
        <v>3202</v>
      </c>
      <c r="O82" s="647">
        <v>0</v>
      </c>
      <c r="P82" s="549">
        <v>0</v>
      </c>
      <c r="Q82" s="647">
        <v>0</v>
      </c>
      <c r="R82" s="549">
        <v>0</v>
      </c>
      <c r="S82" s="647">
        <v>0</v>
      </c>
      <c r="T82" s="549">
        <v>0</v>
      </c>
      <c r="U82" s="647">
        <v>0</v>
      </c>
      <c r="V82" s="656">
        <f t="shared" si="33"/>
        <v>3202</v>
      </c>
      <c r="W82" s="656">
        <f t="shared" si="34"/>
        <v>3202</v>
      </c>
      <c r="X82" s="549">
        <f t="shared" si="37"/>
        <v>3202</v>
      </c>
      <c r="Y82" s="549">
        <f t="shared" si="35"/>
        <v>2881.8</v>
      </c>
      <c r="Z82" s="549">
        <f t="shared" si="36"/>
        <v>2900</v>
      </c>
      <c r="AA82" s="549">
        <v>0</v>
      </c>
      <c r="AB82" s="549">
        <v>0</v>
      </c>
      <c r="AC82" s="549">
        <v>1000</v>
      </c>
      <c r="AD82" s="549">
        <v>1900</v>
      </c>
      <c r="AE82" s="649"/>
      <c r="AF82" s="650"/>
      <c r="AG82" s="653"/>
      <c r="AH82" s="180">
        <f t="shared" si="28"/>
        <v>90.568394753279208</v>
      </c>
      <c r="AJ82" s="559">
        <f t="shared" si="29"/>
        <v>90.568394753279208</v>
      </c>
    </row>
    <row r="83" spans="1:36" ht="57.75" customHeight="1">
      <c r="A83" s="595">
        <v>1</v>
      </c>
      <c r="B83" s="600" t="s">
        <v>1099</v>
      </c>
      <c r="C83" s="595">
        <v>12</v>
      </c>
      <c r="D83" s="619" t="s">
        <v>1129</v>
      </c>
      <c r="E83" s="595" t="s">
        <v>996</v>
      </c>
      <c r="F83" s="596"/>
      <c r="G83" s="596"/>
      <c r="H83" s="595" t="s">
        <v>997</v>
      </c>
      <c r="I83" s="644">
        <v>7233327</v>
      </c>
      <c r="J83" s="644">
        <v>312</v>
      </c>
      <c r="K83" s="645" t="s">
        <v>1104</v>
      </c>
      <c r="L83" s="663" t="s">
        <v>1130</v>
      </c>
      <c r="M83" s="647">
        <v>12490</v>
      </c>
      <c r="N83" s="654">
        <v>12490</v>
      </c>
      <c r="O83" s="647">
        <v>0</v>
      </c>
      <c r="P83" s="549">
        <v>0</v>
      </c>
      <c r="Q83" s="647">
        <v>0</v>
      </c>
      <c r="R83" s="549">
        <v>0</v>
      </c>
      <c r="S83" s="647">
        <v>0</v>
      </c>
      <c r="T83" s="549">
        <v>0</v>
      </c>
      <c r="U83" s="647">
        <v>0</v>
      </c>
      <c r="V83" s="656">
        <f t="shared" si="33"/>
        <v>12490</v>
      </c>
      <c r="W83" s="656">
        <f t="shared" si="34"/>
        <v>12490</v>
      </c>
      <c r="X83" s="549">
        <f t="shared" si="37"/>
        <v>12490</v>
      </c>
      <c r="Y83" s="549">
        <f t="shared" si="35"/>
        <v>11241</v>
      </c>
      <c r="Z83" s="549">
        <f t="shared" si="36"/>
        <v>11500</v>
      </c>
      <c r="AA83" s="549">
        <v>0</v>
      </c>
      <c r="AB83" s="549">
        <v>0</v>
      </c>
      <c r="AC83" s="549">
        <v>1000</v>
      </c>
      <c r="AD83" s="549">
        <v>10500</v>
      </c>
      <c r="AE83" s="649"/>
      <c r="AF83" s="650"/>
      <c r="AG83" s="653"/>
      <c r="AH83" s="180">
        <f t="shared" si="28"/>
        <v>92.073658927141707</v>
      </c>
      <c r="AJ83" s="559">
        <f t="shared" si="29"/>
        <v>92.073658927141707</v>
      </c>
    </row>
    <row r="84" spans="1:36" ht="57.75" customHeight="1">
      <c r="A84" s="595">
        <v>1</v>
      </c>
      <c r="B84" s="600" t="s">
        <v>1099</v>
      </c>
      <c r="C84" s="595">
        <v>13</v>
      </c>
      <c r="D84" s="616" t="s">
        <v>1131</v>
      </c>
      <c r="E84" s="595" t="s">
        <v>996</v>
      </c>
      <c r="F84" s="596"/>
      <c r="G84" s="596"/>
      <c r="H84" s="595" t="s">
        <v>997</v>
      </c>
      <c r="I84" s="644">
        <v>7233327</v>
      </c>
      <c r="J84" s="644">
        <v>312</v>
      </c>
      <c r="K84" s="645" t="s">
        <v>1104</v>
      </c>
      <c r="L84" s="663" t="s">
        <v>1132</v>
      </c>
      <c r="M84" s="647">
        <v>19950</v>
      </c>
      <c r="N84" s="654">
        <v>19950</v>
      </c>
      <c r="O84" s="647">
        <v>0</v>
      </c>
      <c r="P84" s="549">
        <v>0</v>
      </c>
      <c r="Q84" s="647">
        <v>0</v>
      </c>
      <c r="R84" s="549">
        <v>0</v>
      </c>
      <c r="S84" s="647">
        <v>0</v>
      </c>
      <c r="T84" s="549">
        <v>0</v>
      </c>
      <c r="U84" s="647">
        <v>0</v>
      </c>
      <c r="V84" s="656">
        <f t="shared" si="33"/>
        <v>19950</v>
      </c>
      <c r="W84" s="656">
        <f t="shared" si="34"/>
        <v>19950</v>
      </c>
      <c r="X84" s="549">
        <f t="shared" si="37"/>
        <v>19950</v>
      </c>
      <c r="Y84" s="549">
        <f t="shared" si="35"/>
        <v>17955</v>
      </c>
      <c r="Z84" s="549">
        <f t="shared" si="36"/>
        <v>18500</v>
      </c>
      <c r="AA84" s="549">
        <v>0</v>
      </c>
      <c r="AB84" s="549">
        <v>0</v>
      </c>
      <c r="AC84" s="549">
        <v>1000</v>
      </c>
      <c r="AD84" s="549">
        <v>17500</v>
      </c>
      <c r="AE84" s="649"/>
      <c r="AF84" s="650"/>
      <c r="AG84" s="653"/>
      <c r="AH84" s="180">
        <f t="shared" si="28"/>
        <v>92.731829573934832</v>
      </c>
      <c r="AJ84" s="559">
        <f>+Z84/X84*100</f>
        <v>92.731829573934832</v>
      </c>
    </row>
    <row r="85" spans="1:36" ht="95.25" customHeight="1">
      <c r="A85" s="595">
        <v>1</v>
      </c>
      <c r="B85" s="600" t="s">
        <v>1099</v>
      </c>
      <c r="C85" s="595">
        <v>14</v>
      </c>
      <c r="D85" s="616" t="s">
        <v>1133</v>
      </c>
      <c r="E85" s="595" t="s">
        <v>996</v>
      </c>
      <c r="F85" s="596"/>
      <c r="G85" s="596"/>
      <c r="H85" s="595" t="s">
        <v>997</v>
      </c>
      <c r="I85" s="644">
        <v>7233327</v>
      </c>
      <c r="J85" s="644">
        <v>312</v>
      </c>
      <c r="K85" s="645" t="s">
        <v>1104</v>
      </c>
      <c r="L85" s="663" t="s">
        <v>1134</v>
      </c>
      <c r="M85" s="647">
        <v>19000</v>
      </c>
      <c r="N85" s="654">
        <v>19000</v>
      </c>
      <c r="O85" s="647">
        <v>0</v>
      </c>
      <c r="P85" s="549">
        <v>0</v>
      </c>
      <c r="Q85" s="647">
        <v>0</v>
      </c>
      <c r="R85" s="549">
        <v>0</v>
      </c>
      <c r="S85" s="647">
        <v>0</v>
      </c>
      <c r="T85" s="549">
        <v>0</v>
      </c>
      <c r="U85" s="647">
        <v>0</v>
      </c>
      <c r="V85" s="656">
        <f t="shared" si="33"/>
        <v>19000</v>
      </c>
      <c r="W85" s="656">
        <f t="shared" si="34"/>
        <v>19000</v>
      </c>
      <c r="X85" s="549">
        <f t="shared" si="37"/>
        <v>19000</v>
      </c>
      <c r="Y85" s="549">
        <f t="shared" si="35"/>
        <v>17100</v>
      </c>
      <c r="Z85" s="549">
        <f t="shared" si="36"/>
        <v>17500</v>
      </c>
      <c r="AA85" s="549">
        <v>0</v>
      </c>
      <c r="AB85" s="549">
        <v>0</v>
      </c>
      <c r="AC85" s="549">
        <v>2000</v>
      </c>
      <c r="AD85" s="549">
        <v>15500</v>
      </c>
      <c r="AE85" s="649"/>
      <c r="AF85" s="650"/>
      <c r="AG85" s="653"/>
      <c r="AH85" s="180">
        <f>+Z85/X85*100</f>
        <v>92.10526315789474</v>
      </c>
      <c r="AJ85" s="559">
        <f t="shared" si="29"/>
        <v>92.10526315789474</v>
      </c>
    </row>
    <row r="86" spans="1:36" ht="72.75" customHeight="1">
      <c r="A86" s="595">
        <v>1</v>
      </c>
      <c r="B86" s="600" t="s">
        <v>1099</v>
      </c>
      <c r="C86" s="595">
        <v>15</v>
      </c>
      <c r="D86" s="616" t="s">
        <v>1135</v>
      </c>
      <c r="E86" s="595" t="s">
        <v>996</v>
      </c>
      <c r="F86" s="596"/>
      <c r="G86" s="596"/>
      <c r="H86" s="595" t="s">
        <v>997</v>
      </c>
      <c r="I86" s="644">
        <v>7233327</v>
      </c>
      <c r="J86" s="644">
        <v>312</v>
      </c>
      <c r="K86" s="645" t="s">
        <v>1104</v>
      </c>
      <c r="L86" s="663" t="s">
        <v>1136</v>
      </c>
      <c r="M86" s="647">
        <v>18200</v>
      </c>
      <c r="N86" s="654">
        <v>18200</v>
      </c>
      <c r="O86" s="647">
        <v>0</v>
      </c>
      <c r="P86" s="549">
        <v>0</v>
      </c>
      <c r="Q86" s="647">
        <v>0</v>
      </c>
      <c r="R86" s="549">
        <v>0</v>
      </c>
      <c r="S86" s="647">
        <v>0</v>
      </c>
      <c r="T86" s="549">
        <v>0</v>
      </c>
      <c r="U86" s="647">
        <v>0</v>
      </c>
      <c r="V86" s="656">
        <f t="shared" si="33"/>
        <v>18200</v>
      </c>
      <c r="W86" s="656">
        <f t="shared" si="34"/>
        <v>18200</v>
      </c>
      <c r="X86" s="549">
        <f t="shared" si="37"/>
        <v>18200</v>
      </c>
      <c r="Y86" s="549">
        <f t="shared" si="35"/>
        <v>16380</v>
      </c>
      <c r="Z86" s="549">
        <f t="shared" si="36"/>
        <v>16500</v>
      </c>
      <c r="AA86" s="549">
        <v>0</v>
      </c>
      <c r="AB86" s="549">
        <v>0</v>
      </c>
      <c r="AC86" s="549">
        <v>1000</v>
      </c>
      <c r="AD86" s="549">
        <v>15500</v>
      </c>
      <c r="AE86" s="649"/>
      <c r="AF86" s="650"/>
      <c r="AG86" s="653"/>
      <c r="AH86" s="180">
        <f t="shared" si="28"/>
        <v>90.659340659340657</v>
      </c>
      <c r="AJ86" s="559">
        <f t="shared" si="29"/>
        <v>90.659340659340657</v>
      </c>
    </row>
    <row r="87" spans="1:36" ht="83.25" customHeight="1">
      <c r="A87" s="595">
        <v>1</v>
      </c>
      <c r="B87" s="600" t="s">
        <v>1099</v>
      </c>
      <c r="C87" s="595">
        <v>16</v>
      </c>
      <c r="D87" s="616" t="s">
        <v>1137</v>
      </c>
      <c r="E87" s="595" t="s">
        <v>996</v>
      </c>
      <c r="F87" s="596"/>
      <c r="G87" s="596"/>
      <c r="H87" s="595" t="s">
        <v>997</v>
      </c>
      <c r="I87" s="644">
        <v>7233327</v>
      </c>
      <c r="J87" s="644">
        <v>312</v>
      </c>
      <c r="K87" s="645" t="s">
        <v>1104</v>
      </c>
      <c r="L87" s="663" t="s">
        <v>1138</v>
      </c>
      <c r="M87" s="647">
        <v>17800</v>
      </c>
      <c r="N87" s="654">
        <v>17800</v>
      </c>
      <c r="O87" s="647">
        <v>0</v>
      </c>
      <c r="P87" s="549">
        <v>0</v>
      </c>
      <c r="Q87" s="647">
        <v>0</v>
      </c>
      <c r="R87" s="549">
        <v>0</v>
      </c>
      <c r="S87" s="647">
        <v>0</v>
      </c>
      <c r="T87" s="549">
        <v>0</v>
      </c>
      <c r="U87" s="647">
        <v>0</v>
      </c>
      <c r="V87" s="656">
        <f t="shared" si="33"/>
        <v>17800</v>
      </c>
      <c r="W87" s="656">
        <f t="shared" si="34"/>
        <v>17800</v>
      </c>
      <c r="X87" s="549">
        <f t="shared" si="37"/>
        <v>17800</v>
      </c>
      <c r="Y87" s="549">
        <f t="shared" si="35"/>
        <v>16020</v>
      </c>
      <c r="Z87" s="549">
        <f t="shared" si="36"/>
        <v>16000</v>
      </c>
      <c r="AA87" s="549">
        <v>0</v>
      </c>
      <c r="AB87" s="549">
        <v>0</v>
      </c>
      <c r="AC87" s="549">
        <v>1000</v>
      </c>
      <c r="AD87" s="549">
        <v>15000</v>
      </c>
      <c r="AE87" s="649"/>
      <c r="AF87" s="650"/>
      <c r="AG87" s="653"/>
      <c r="AH87" s="180">
        <f t="shared" si="28"/>
        <v>89.887640449438194</v>
      </c>
      <c r="AJ87" s="559">
        <f t="shared" si="29"/>
        <v>89.887640449438194</v>
      </c>
    </row>
    <row r="88" spans="1:36" ht="87" customHeight="1">
      <c r="A88" s="595">
        <v>1</v>
      </c>
      <c r="B88" s="600" t="s">
        <v>1099</v>
      </c>
      <c r="C88" s="595">
        <v>17</v>
      </c>
      <c r="D88" s="616" t="s">
        <v>1139</v>
      </c>
      <c r="E88" s="595" t="s">
        <v>996</v>
      </c>
      <c r="F88" s="596"/>
      <c r="G88" s="596"/>
      <c r="H88" s="595" t="s">
        <v>997</v>
      </c>
      <c r="I88" s="644">
        <v>7233327</v>
      </c>
      <c r="J88" s="644">
        <v>312</v>
      </c>
      <c r="K88" s="645" t="s">
        <v>1104</v>
      </c>
      <c r="L88" s="663" t="s">
        <v>1140</v>
      </c>
      <c r="M88" s="647">
        <v>6500</v>
      </c>
      <c r="N88" s="654">
        <v>6500</v>
      </c>
      <c r="O88" s="647">
        <v>0</v>
      </c>
      <c r="P88" s="549">
        <v>0</v>
      </c>
      <c r="Q88" s="647">
        <v>0</v>
      </c>
      <c r="R88" s="549">
        <v>0</v>
      </c>
      <c r="S88" s="647">
        <v>0</v>
      </c>
      <c r="T88" s="549">
        <v>0</v>
      </c>
      <c r="U88" s="647">
        <v>0</v>
      </c>
      <c r="V88" s="656">
        <f t="shared" si="33"/>
        <v>6500</v>
      </c>
      <c r="W88" s="656">
        <f t="shared" si="34"/>
        <v>6500</v>
      </c>
      <c r="X88" s="549">
        <f t="shared" si="37"/>
        <v>6500</v>
      </c>
      <c r="Y88" s="549">
        <f t="shared" si="35"/>
        <v>5850</v>
      </c>
      <c r="Z88" s="549">
        <f t="shared" si="36"/>
        <v>5900</v>
      </c>
      <c r="AA88" s="549">
        <v>0</v>
      </c>
      <c r="AB88" s="549">
        <v>0</v>
      </c>
      <c r="AC88" s="549">
        <v>1000</v>
      </c>
      <c r="AD88" s="549">
        <v>4900</v>
      </c>
      <c r="AE88" s="649"/>
      <c r="AF88" s="650"/>
      <c r="AG88" s="653"/>
      <c r="AH88" s="180">
        <f t="shared" si="28"/>
        <v>90.769230769230774</v>
      </c>
      <c r="AJ88" s="559">
        <f t="shared" si="29"/>
        <v>90.769230769230774</v>
      </c>
    </row>
    <row r="89" spans="1:36" s="6" customFormat="1" ht="29.25" customHeight="1">
      <c r="A89" s="593"/>
      <c r="B89" s="603"/>
      <c r="C89" s="598" t="s">
        <v>297</v>
      </c>
      <c r="D89" s="605" t="s">
        <v>1141</v>
      </c>
      <c r="E89" s="593"/>
      <c r="F89" s="601"/>
      <c r="G89" s="601"/>
      <c r="H89" s="601"/>
      <c r="I89" s="634"/>
      <c r="J89" s="634"/>
      <c r="K89" s="634"/>
      <c r="L89" s="635"/>
      <c r="M89" s="561">
        <f>+M90</f>
        <v>1000</v>
      </c>
      <c r="N89" s="561">
        <f t="shared" ref="N89:AD89" si="38">+N90</f>
        <v>1000</v>
      </c>
      <c r="O89" s="561">
        <f t="shared" si="38"/>
        <v>0</v>
      </c>
      <c r="P89" s="561">
        <f t="shared" si="38"/>
        <v>0</v>
      </c>
      <c r="Q89" s="561">
        <f t="shared" si="38"/>
        <v>0</v>
      </c>
      <c r="R89" s="561">
        <f t="shared" si="38"/>
        <v>0</v>
      </c>
      <c r="S89" s="561">
        <f t="shared" si="38"/>
        <v>0</v>
      </c>
      <c r="T89" s="561">
        <f t="shared" si="38"/>
        <v>0</v>
      </c>
      <c r="U89" s="561">
        <f t="shared" si="38"/>
        <v>0</v>
      </c>
      <c r="V89" s="641">
        <f t="shared" si="38"/>
        <v>1000</v>
      </c>
      <c r="W89" s="641">
        <f t="shared" si="38"/>
        <v>1000</v>
      </c>
      <c r="X89" s="561">
        <f t="shared" si="38"/>
        <v>1000</v>
      </c>
      <c r="Y89" s="549">
        <f t="shared" ref="Y89:Y90" si="39">80%*X89</f>
        <v>800</v>
      </c>
      <c r="Z89" s="561">
        <f t="shared" si="38"/>
        <v>900</v>
      </c>
      <c r="AA89" s="561">
        <f t="shared" si="38"/>
        <v>0</v>
      </c>
      <c r="AB89" s="561">
        <f t="shared" si="38"/>
        <v>0</v>
      </c>
      <c r="AC89" s="561">
        <f t="shared" si="38"/>
        <v>0</v>
      </c>
      <c r="AD89" s="561">
        <f t="shared" si="38"/>
        <v>900</v>
      </c>
      <c r="AE89" s="638"/>
      <c r="AF89" s="634"/>
      <c r="AG89" s="653"/>
      <c r="AH89" s="180">
        <f t="shared" si="28"/>
        <v>90</v>
      </c>
      <c r="AJ89" s="553"/>
    </row>
    <row r="90" spans="1:36" ht="48" customHeight="1">
      <c r="A90" s="595">
        <v>1</v>
      </c>
      <c r="B90" s="600" t="s">
        <v>1099</v>
      </c>
      <c r="C90" s="598"/>
      <c r="D90" s="616" t="s">
        <v>1142</v>
      </c>
      <c r="E90" s="595" t="s">
        <v>996</v>
      </c>
      <c r="F90" s="596"/>
      <c r="G90" s="596"/>
      <c r="H90" s="595" t="s">
        <v>997</v>
      </c>
      <c r="I90" s="644">
        <v>7233327</v>
      </c>
      <c r="J90" s="644">
        <v>312</v>
      </c>
      <c r="K90" s="645" t="s">
        <v>1104</v>
      </c>
      <c r="L90" s="658" t="s">
        <v>1143</v>
      </c>
      <c r="M90" s="647">
        <v>1000</v>
      </c>
      <c r="N90" s="654">
        <v>1000</v>
      </c>
      <c r="O90" s="647">
        <v>0</v>
      </c>
      <c r="P90" s="549">
        <v>0</v>
      </c>
      <c r="Q90" s="647">
        <v>0</v>
      </c>
      <c r="R90" s="549">
        <v>0</v>
      </c>
      <c r="S90" s="647">
        <v>0</v>
      </c>
      <c r="T90" s="549">
        <v>0</v>
      </c>
      <c r="U90" s="647">
        <v>0</v>
      </c>
      <c r="V90" s="648">
        <v>1000</v>
      </c>
      <c r="W90" s="656">
        <f t="shared" si="34"/>
        <v>1000</v>
      </c>
      <c r="X90" s="549">
        <f>+M90</f>
        <v>1000</v>
      </c>
      <c r="Y90" s="549">
        <f t="shared" si="39"/>
        <v>800</v>
      </c>
      <c r="Z90" s="549">
        <f>SUM(AA90:AD90)</f>
        <v>900</v>
      </c>
      <c r="AA90" s="549">
        <v>0</v>
      </c>
      <c r="AB90" s="549">
        <v>0</v>
      </c>
      <c r="AC90" s="549">
        <v>0</v>
      </c>
      <c r="AD90" s="549">
        <v>900</v>
      </c>
      <c r="AE90" s="649"/>
      <c r="AF90" s="650"/>
      <c r="AG90" s="653"/>
      <c r="AH90" s="180">
        <f t="shared" si="28"/>
        <v>90</v>
      </c>
    </row>
    <row r="91" spans="1:36" s="6" customFormat="1" ht="31.5" customHeight="1">
      <c r="A91" s="593"/>
      <c r="B91" s="603"/>
      <c r="C91" s="593" t="s">
        <v>13</v>
      </c>
      <c r="D91" s="605" t="s">
        <v>1144</v>
      </c>
      <c r="E91" s="593"/>
      <c r="F91" s="601"/>
      <c r="G91" s="601"/>
      <c r="H91" s="601"/>
      <c r="I91" s="634"/>
      <c r="J91" s="634"/>
      <c r="K91" s="634"/>
      <c r="L91" s="635"/>
      <c r="M91" s="561">
        <f>SUM(M92:M92)</f>
        <v>13644.1</v>
      </c>
      <c r="N91" s="561">
        <f t="shared" ref="N91:X91" si="40">SUM(N92:N92)</f>
        <v>13644.1</v>
      </c>
      <c r="O91" s="561">
        <f t="shared" si="40"/>
        <v>0</v>
      </c>
      <c r="P91" s="561">
        <f t="shared" si="40"/>
        <v>0</v>
      </c>
      <c r="Q91" s="561">
        <f t="shared" si="40"/>
        <v>0</v>
      </c>
      <c r="R91" s="561">
        <f t="shared" si="40"/>
        <v>900</v>
      </c>
      <c r="S91" s="561">
        <f t="shared" si="40"/>
        <v>5289.8</v>
      </c>
      <c r="T91" s="561">
        <f t="shared" si="40"/>
        <v>5062</v>
      </c>
      <c r="U91" s="561">
        <f t="shared" si="40"/>
        <v>0</v>
      </c>
      <c r="V91" s="641">
        <f t="shared" si="40"/>
        <v>228</v>
      </c>
      <c r="W91" s="641">
        <f t="shared" si="40"/>
        <v>228</v>
      </c>
      <c r="X91" s="561">
        <f t="shared" si="40"/>
        <v>227.80000000000018</v>
      </c>
      <c r="Y91" s="549"/>
      <c r="Z91" s="561">
        <f>SUM(Z92:Z92)</f>
        <v>228</v>
      </c>
      <c r="AA91" s="561">
        <f>SUM(AA92:AA92)</f>
        <v>0</v>
      </c>
      <c r="AB91" s="561">
        <f>SUM(AB92:AB92)</f>
        <v>228</v>
      </c>
      <c r="AC91" s="561">
        <f>SUM(AC92:AC92)</f>
        <v>0</v>
      </c>
      <c r="AD91" s="561">
        <f>SUM(AD92:AD92)</f>
        <v>228</v>
      </c>
      <c r="AE91" s="638"/>
      <c r="AF91" s="634"/>
      <c r="AG91" s="662"/>
      <c r="AH91" s="180"/>
      <c r="AJ91" s="553"/>
    </row>
    <row r="92" spans="1:36" ht="60" customHeight="1">
      <c r="A92" s="595">
        <v>1</v>
      </c>
      <c r="B92" s="600" t="s">
        <v>1145</v>
      </c>
      <c r="C92" s="595"/>
      <c r="D92" s="253" t="s">
        <v>1146</v>
      </c>
      <c r="E92" s="595" t="s">
        <v>996</v>
      </c>
      <c r="F92" s="596"/>
      <c r="G92" s="596"/>
      <c r="H92" s="595" t="s">
        <v>997</v>
      </c>
      <c r="I92" s="644">
        <v>7242245</v>
      </c>
      <c r="J92" s="644"/>
      <c r="K92" s="651" t="s">
        <v>1012</v>
      </c>
      <c r="L92" s="645" t="s">
        <v>1147</v>
      </c>
      <c r="M92" s="647">
        <v>13644.1</v>
      </c>
      <c r="N92" s="549">
        <v>13644.1</v>
      </c>
      <c r="O92" s="647">
        <v>0</v>
      </c>
      <c r="P92" s="549">
        <v>0</v>
      </c>
      <c r="Q92" s="549">
        <v>0</v>
      </c>
      <c r="R92" s="549">
        <v>900</v>
      </c>
      <c r="S92" s="549">
        <v>5289.8</v>
      </c>
      <c r="T92" s="549">
        <v>5062</v>
      </c>
      <c r="U92" s="549">
        <v>0</v>
      </c>
      <c r="V92" s="656">
        <v>228</v>
      </c>
      <c r="W92" s="656">
        <v>228</v>
      </c>
      <c r="X92" s="549">
        <f>+S92-T92</f>
        <v>227.80000000000018</v>
      </c>
      <c r="Y92" s="549"/>
      <c r="Z92" s="549">
        <f>SUM(AA92:AB92)</f>
        <v>228</v>
      </c>
      <c r="AA92" s="549"/>
      <c r="AB92" s="549">
        <v>228</v>
      </c>
      <c r="AC92" s="549"/>
      <c r="AD92" s="549">
        <v>228</v>
      </c>
      <c r="AE92" s="649">
        <v>2019</v>
      </c>
      <c r="AF92" s="650">
        <v>2026</v>
      </c>
      <c r="AG92" s="651" t="s">
        <v>1148</v>
      </c>
      <c r="AH92" s="180"/>
    </row>
    <row r="93" spans="1:36" s="6" customFormat="1" ht="78" customHeight="1">
      <c r="A93" s="593"/>
      <c r="B93" s="603"/>
      <c r="C93" s="593" t="s">
        <v>15</v>
      </c>
      <c r="D93" s="620" t="s">
        <v>1149</v>
      </c>
      <c r="E93" s="593"/>
      <c r="F93" s="601"/>
      <c r="G93" s="601"/>
      <c r="H93" s="601" t="s">
        <v>1150</v>
      </c>
      <c r="I93" s="634"/>
      <c r="J93" s="634"/>
      <c r="K93" s="634"/>
      <c r="L93" s="635"/>
      <c r="M93" s="561"/>
      <c r="N93" s="561"/>
      <c r="O93" s="561"/>
      <c r="P93" s="561"/>
      <c r="Q93" s="561"/>
      <c r="R93" s="561"/>
      <c r="S93" s="561"/>
      <c r="T93" s="561"/>
      <c r="U93" s="561"/>
      <c r="V93" s="561" t="e">
        <f>+#REF!+#REF!</f>
        <v>#REF!</v>
      </c>
      <c r="W93" s="561" t="e">
        <f>+#REF!+#REF!</f>
        <v>#REF!</v>
      </c>
      <c r="X93" s="561" t="e">
        <f>+#REF!+#REF!</f>
        <v>#REF!</v>
      </c>
      <c r="Y93" s="561" t="e">
        <f>+#REF!+#REF!</f>
        <v>#REF!</v>
      </c>
      <c r="Z93" s="561">
        <f>SUM(AC93:AD93)</f>
        <v>372750</v>
      </c>
      <c r="AA93" s="561">
        <v>0</v>
      </c>
      <c r="AB93" s="561">
        <v>0</v>
      </c>
      <c r="AC93" s="561">
        <v>12940</v>
      </c>
      <c r="AD93" s="561">
        <v>359810</v>
      </c>
      <c r="AE93" s="561" t="e">
        <f>+#REF!+#REF!+#REF!</f>
        <v>#REF!</v>
      </c>
      <c r="AF93" s="561" t="e">
        <f>+#REF!+#REF!+#REF!</f>
        <v>#REF!</v>
      </c>
      <c r="AG93" s="662">
        <f>372750-Z93</f>
        <v>0</v>
      </c>
      <c r="AJ93" s="553"/>
    </row>
    <row r="94" spans="1:36" ht="18.75" customHeight="1">
      <c r="A94" s="580"/>
      <c r="B94" s="580"/>
      <c r="C94" s="580"/>
      <c r="D94" s="621"/>
      <c r="E94" s="580"/>
      <c r="F94" s="622"/>
      <c r="G94" s="622"/>
      <c r="H94" s="622"/>
      <c r="I94" s="622"/>
      <c r="J94" s="622"/>
      <c r="K94" s="622"/>
      <c r="L94" s="623"/>
      <c r="M94" s="624"/>
      <c r="N94" s="621"/>
      <c r="O94" s="580"/>
      <c r="P94" s="621"/>
      <c r="Q94" s="621"/>
      <c r="R94" s="621"/>
      <c r="S94" s="621"/>
      <c r="T94" s="621"/>
      <c r="U94" s="621"/>
      <c r="V94" s="625"/>
      <c r="W94" s="625"/>
      <c r="X94" s="621"/>
      <c r="Y94" s="621"/>
      <c r="Z94" s="626"/>
      <c r="AA94" s="621"/>
      <c r="AB94" s="621"/>
      <c r="AC94" s="621"/>
      <c r="AD94" s="621"/>
      <c r="AE94" s="627"/>
      <c r="AF94" s="628"/>
      <c r="AG94" s="580"/>
    </row>
    <row r="95" spans="1:36" ht="18.75" customHeight="1">
      <c r="A95" s="580"/>
      <c r="B95" s="580"/>
      <c r="C95" s="580"/>
      <c r="D95" s="621"/>
      <c r="E95" s="580"/>
      <c r="F95" s="622"/>
      <c r="G95" s="622"/>
      <c r="H95" s="622"/>
      <c r="I95" s="622"/>
      <c r="J95" s="622"/>
      <c r="K95" s="622"/>
      <c r="L95" s="623"/>
      <c r="M95" s="624"/>
      <c r="N95" s="621"/>
      <c r="O95" s="580"/>
      <c r="P95" s="621"/>
      <c r="Q95" s="621"/>
      <c r="R95" s="621"/>
      <c r="S95" s="621"/>
      <c r="T95" s="621"/>
      <c r="U95" s="621"/>
      <c r="V95" s="625"/>
      <c r="W95" s="625"/>
      <c r="X95" s="621"/>
      <c r="Y95" s="621"/>
      <c r="Z95" s="626"/>
      <c r="AA95" s="621"/>
      <c r="AB95" s="621"/>
      <c r="AC95" s="621"/>
      <c r="AD95" s="621"/>
      <c r="AE95" s="627"/>
      <c r="AF95" s="628"/>
      <c r="AG95" s="580"/>
    </row>
    <row r="96" spans="1:36" ht="18.75" customHeight="1">
      <c r="A96" s="580"/>
      <c r="B96" s="580"/>
      <c r="C96" s="580"/>
      <c r="D96" s="621"/>
      <c r="E96" s="580"/>
      <c r="F96" s="622"/>
      <c r="G96" s="622"/>
      <c r="H96" s="622"/>
      <c r="I96" s="622"/>
      <c r="J96" s="622"/>
      <c r="K96" s="622"/>
      <c r="L96" s="623"/>
      <c r="M96" s="624"/>
      <c r="N96" s="621"/>
      <c r="O96" s="580"/>
      <c r="P96" s="621"/>
      <c r="Q96" s="621"/>
      <c r="R96" s="621"/>
      <c r="S96" s="621"/>
      <c r="T96" s="621"/>
      <c r="U96" s="621"/>
      <c r="V96" s="625"/>
      <c r="W96" s="625"/>
      <c r="X96" s="621"/>
      <c r="Y96" s="621"/>
      <c r="Z96" s="626"/>
      <c r="AA96" s="621"/>
      <c r="AB96" s="621"/>
      <c r="AC96" s="621"/>
      <c r="AD96" s="621"/>
      <c r="AE96" s="627"/>
      <c r="AF96" s="628"/>
      <c r="AG96" s="580"/>
    </row>
    <row r="97" spans="1:33" ht="18.75" customHeight="1">
      <c r="A97" s="580"/>
      <c r="B97" s="580"/>
      <c r="C97" s="580"/>
      <c r="D97" s="621"/>
      <c r="E97" s="580"/>
      <c r="F97" s="622"/>
      <c r="G97" s="622"/>
      <c r="H97" s="622"/>
      <c r="I97" s="622"/>
      <c r="J97" s="622"/>
      <c r="K97" s="622"/>
      <c r="L97" s="623"/>
      <c r="M97" s="624"/>
      <c r="N97" s="621"/>
      <c r="O97" s="580"/>
      <c r="P97" s="621"/>
      <c r="Q97" s="621"/>
      <c r="R97" s="621"/>
      <c r="S97" s="621"/>
      <c r="T97" s="621"/>
      <c r="U97" s="621"/>
      <c r="V97" s="625"/>
      <c r="W97" s="625"/>
      <c r="X97" s="621"/>
      <c r="Y97" s="621"/>
      <c r="Z97" s="626"/>
      <c r="AA97" s="621"/>
      <c r="AB97" s="621"/>
      <c r="AC97" s="621"/>
      <c r="AD97" s="621"/>
      <c r="AE97" s="627"/>
      <c r="AF97" s="628"/>
      <c r="AG97" s="580"/>
    </row>
    <row r="98" spans="1:33" ht="18.75" customHeight="1">
      <c r="A98" s="580"/>
      <c r="B98" s="580"/>
      <c r="C98" s="580"/>
      <c r="D98" s="621"/>
      <c r="E98" s="580"/>
      <c r="F98" s="622"/>
      <c r="G98" s="622"/>
      <c r="H98" s="622"/>
      <c r="I98" s="622"/>
      <c r="J98" s="622"/>
      <c r="K98" s="622"/>
      <c r="L98" s="623"/>
      <c r="M98" s="624"/>
      <c r="N98" s="621"/>
      <c r="O98" s="580"/>
      <c r="P98" s="621"/>
      <c r="Q98" s="621"/>
      <c r="R98" s="621"/>
      <c r="S98" s="621"/>
      <c r="T98" s="621"/>
      <c r="U98" s="621"/>
      <c r="V98" s="625"/>
      <c r="W98" s="625"/>
      <c r="X98" s="621"/>
      <c r="Y98" s="621"/>
      <c r="Z98" s="626"/>
      <c r="AA98" s="621"/>
      <c r="AB98" s="621"/>
      <c r="AC98" s="621"/>
      <c r="AD98" s="621"/>
      <c r="AE98" s="627"/>
      <c r="AF98" s="628"/>
      <c r="AG98" s="580"/>
    </row>
    <row r="99" spans="1:33" ht="18.75" customHeight="1">
      <c r="A99" s="580"/>
      <c r="B99" s="580"/>
      <c r="C99" s="580"/>
      <c r="D99" s="621"/>
      <c r="E99" s="580"/>
      <c r="F99" s="622"/>
      <c r="G99" s="622"/>
      <c r="H99" s="622"/>
      <c r="I99" s="622"/>
      <c r="J99" s="622"/>
      <c r="K99" s="622"/>
      <c r="L99" s="623"/>
      <c r="M99" s="624"/>
      <c r="N99" s="621"/>
      <c r="O99" s="580"/>
      <c r="P99" s="621"/>
      <c r="Q99" s="621"/>
      <c r="R99" s="621"/>
      <c r="S99" s="621"/>
      <c r="T99" s="621"/>
      <c r="U99" s="621"/>
      <c r="V99" s="625"/>
      <c r="W99" s="625"/>
      <c r="X99" s="621"/>
      <c r="Y99" s="621"/>
      <c r="Z99" s="626"/>
      <c r="AA99" s="621"/>
      <c r="AB99" s="621"/>
      <c r="AC99" s="621"/>
      <c r="AD99" s="621"/>
      <c r="AE99" s="627"/>
      <c r="AF99" s="628"/>
      <c r="AG99" s="580"/>
    </row>
    <row r="100" spans="1:33" ht="18.75" customHeight="1">
      <c r="A100" s="580"/>
      <c r="B100" s="580"/>
      <c r="C100" s="580"/>
      <c r="D100" s="621"/>
      <c r="E100" s="580"/>
      <c r="F100" s="622"/>
      <c r="G100" s="622"/>
      <c r="H100" s="622"/>
      <c r="I100" s="622"/>
      <c r="J100" s="622"/>
      <c r="K100" s="622"/>
      <c r="L100" s="623"/>
      <c r="M100" s="624"/>
      <c r="N100" s="621"/>
      <c r="O100" s="580"/>
      <c r="P100" s="621"/>
      <c r="Q100" s="621"/>
      <c r="R100" s="621"/>
      <c r="S100" s="621"/>
      <c r="T100" s="621"/>
      <c r="U100" s="621"/>
      <c r="V100" s="625"/>
      <c r="W100" s="625"/>
      <c r="X100" s="621"/>
      <c r="Y100" s="621"/>
      <c r="Z100" s="626"/>
      <c r="AA100" s="621"/>
      <c r="AB100" s="621"/>
      <c r="AC100" s="621"/>
      <c r="AD100" s="621"/>
      <c r="AE100" s="627"/>
      <c r="AF100" s="628"/>
      <c r="AG100" s="580"/>
    </row>
    <row r="101" spans="1:33" ht="18.75" customHeight="1">
      <c r="A101" s="580"/>
      <c r="B101" s="580"/>
      <c r="C101" s="580"/>
      <c r="D101" s="621"/>
      <c r="E101" s="580"/>
      <c r="F101" s="622"/>
      <c r="G101" s="622"/>
      <c r="H101" s="622"/>
      <c r="I101" s="622"/>
      <c r="J101" s="622"/>
      <c r="K101" s="622"/>
      <c r="L101" s="623"/>
      <c r="M101" s="624"/>
      <c r="N101" s="621"/>
      <c r="O101" s="580"/>
      <c r="P101" s="621"/>
      <c r="Q101" s="621"/>
      <c r="R101" s="621"/>
      <c r="S101" s="621"/>
      <c r="T101" s="621"/>
      <c r="U101" s="621"/>
      <c r="V101" s="625"/>
      <c r="W101" s="625"/>
      <c r="X101" s="621"/>
      <c r="Y101" s="621"/>
      <c r="Z101" s="626"/>
      <c r="AA101" s="621"/>
      <c r="AB101" s="621"/>
      <c r="AC101" s="621"/>
      <c r="AD101" s="621"/>
      <c r="AE101" s="627"/>
      <c r="AF101" s="628"/>
      <c r="AG101" s="580"/>
    </row>
    <row r="102" spans="1:33" ht="18.75" customHeight="1">
      <c r="A102" s="580"/>
      <c r="B102" s="580"/>
      <c r="C102" s="580"/>
      <c r="D102" s="621"/>
      <c r="E102" s="580"/>
      <c r="F102" s="622"/>
      <c r="G102" s="622"/>
      <c r="H102" s="622"/>
      <c r="I102" s="622"/>
      <c r="J102" s="622"/>
      <c r="K102" s="622"/>
      <c r="L102" s="623"/>
      <c r="M102" s="624"/>
      <c r="N102" s="621"/>
      <c r="O102" s="580"/>
      <c r="P102" s="621"/>
      <c r="Q102" s="621"/>
      <c r="R102" s="621"/>
      <c r="S102" s="621"/>
      <c r="T102" s="621"/>
      <c r="U102" s="621"/>
      <c r="V102" s="625"/>
      <c r="W102" s="625"/>
      <c r="X102" s="621"/>
      <c r="Y102" s="621"/>
      <c r="Z102" s="626"/>
      <c r="AA102" s="621"/>
      <c r="AB102" s="621"/>
      <c r="AC102" s="621"/>
      <c r="AD102" s="621"/>
      <c r="AE102" s="627"/>
      <c r="AF102" s="628"/>
      <c r="AG102" s="580"/>
    </row>
    <row r="103" spans="1:33" ht="18.75" customHeight="1">
      <c r="A103" s="580"/>
      <c r="B103" s="580"/>
      <c r="C103" s="580"/>
      <c r="D103" s="621"/>
      <c r="E103" s="580"/>
      <c r="F103" s="622"/>
      <c r="G103" s="622"/>
      <c r="H103" s="622"/>
      <c r="I103" s="622"/>
      <c r="J103" s="622"/>
      <c r="K103" s="622"/>
      <c r="L103" s="623"/>
      <c r="M103" s="624"/>
      <c r="N103" s="621"/>
      <c r="O103" s="580"/>
      <c r="P103" s="621"/>
      <c r="Q103" s="621"/>
      <c r="R103" s="621"/>
      <c r="S103" s="621"/>
      <c r="T103" s="621"/>
      <c r="U103" s="621"/>
      <c r="V103" s="625"/>
      <c r="W103" s="625"/>
      <c r="X103" s="621"/>
      <c r="Y103" s="621"/>
      <c r="Z103" s="626"/>
      <c r="AA103" s="621"/>
      <c r="AB103" s="621"/>
      <c r="AC103" s="621"/>
      <c r="AD103" s="621"/>
      <c r="AE103" s="627"/>
      <c r="AF103" s="628"/>
      <c r="AG103" s="580"/>
    </row>
    <row r="104" spans="1:33" ht="18.75" customHeight="1">
      <c r="A104" s="580"/>
      <c r="B104" s="580"/>
      <c r="C104" s="580"/>
      <c r="D104" s="621"/>
      <c r="E104" s="580"/>
      <c r="F104" s="622"/>
      <c r="G104" s="622"/>
      <c r="H104" s="622"/>
      <c r="I104" s="622"/>
      <c r="J104" s="622"/>
      <c r="K104" s="622"/>
      <c r="L104" s="623"/>
      <c r="M104" s="624"/>
      <c r="N104" s="621"/>
      <c r="O104" s="580"/>
      <c r="P104" s="621"/>
      <c r="Q104" s="621"/>
      <c r="R104" s="621"/>
      <c r="S104" s="621"/>
      <c r="T104" s="621"/>
      <c r="U104" s="621"/>
      <c r="V104" s="625"/>
      <c r="W104" s="625"/>
      <c r="X104" s="621"/>
      <c r="Y104" s="621"/>
      <c r="Z104" s="626"/>
      <c r="AA104" s="621"/>
      <c r="AB104" s="621"/>
      <c r="AC104" s="621"/>
      <c r="AD104" s="621"/>
      <c r="AE104" s="627"/>
      <c r="AF104" s="628"/>
      <c r="AG104" s="580"/>
    </row>
    <row r="105" spans="1:33" ht="18.75" customHeight="1">
      <c r="A105" s="580"/>
      <c r="B105" s="580"/>
      <c r="C105" s="580"/>
      <c r="D105" s="621"/>
      <c r="E105" s="580"/>
      <c r="F105" s="622"/>
      <c r="G105" s="622"/>
      <c r="H105" s="622"/>
      <c r="I105" s="622"/>
      <c r="J105" s="622"/>
      <c r="K105" s="622"/>
      <c r="L105" s="623"/>
      <c r="M105" s="624"/>
      <c r="N105" s="621"/>
      <c r="O105" s="580"/>
      <c r="P105" s="621"/>
      <c r="Q105" s="621"/>
      <c r="R105" s="621"/>
      <c r="S105" s="621"/>
      <c r="T105" s="621"/>
      <c r="U105" s="621"/>
      <c r="V105" s="625"/>
      <c r="W105" s="625"/>
      <c r="X105" s="621"/>
      <c r="Y105" s="621"/>
      <c r="Z105" s="626"/>
      <c r="AA105" s="621"/>
      <c r="AB105" s="621"/>
      <c r="AC105" s="621"/>
      <c r="AD105" s="621"/>
      <c r="AE105" s="627"/>
      <c r="AF105" s="628"/>
      <c r="AG105" s="580"/>
    </row>
    <row r="106" spans="1:33" ht="18.75" customHeight="1">
      <c r="A106" s="580"/>
      <c r="B106" s="580"/>
      <c r="C106" s="580"/>
      <c r="D106" s="621"/>
      <c r="E106" s="580"/>
      <c r="F106" s="622"/>
      <c r="G106" s="622"/>
      <c r="H106" s="622"/>
      <c r="I106" s="622"/>
      <c r="J106" s="622"/>
      <c r="K106" s="622"/>
      <c r="L106" s="623"/>
      <c r="M106" s="624"/>
      <c r="N106" s="621"/>
      <c r="O106" s="580"/>
      <c r="P106" s="621"/>
      <c r="Q106" s="621"/>
      <c r="R106" s="621"/>
      <c r="S106" s="621"/>
      <c r="T106" s="621"/>
      <c r="U106" s="621"/>
      <c r="V106" s="625"/>
      <c r="W106" s="625"/>
      <c r="X106" s="621"/>
      <c r="Y106" s="621"/>
      <c r="Z106" s="626"/>
      <c r="AA106" s="621"/>
      <c r="AB106" s="621"/>
      <c r="AC106" s="621"/>
      <c r="AD106" s="621"/>
      <c r="AE106" s="627"/>
      <c r="AF106" s="628"/>
      <c r="AG106" s="580"/>
    </row>
    <row r="107" spans="1:33" ht="18.75" customHeight="1">
      <c r="A107" s="580"/>
      <c r="B107" s="580"/>
      <c r="C107" s="580"/>
      <c r="D107" s="621"/>
      <c r="E107" s="580"/>
      <c r="F107" s="622"/>
      <c r="G107" s="622"/>
      <c r="H107" s="622"/>
      <c r="I107" s="622"/>
      <c r="J107" s="622"/>
      <c r="K107" s="622"/>
      <c r="L107" s="623"/>
      <c r="M107" s="624"/>
      <c r="N107" s="621"/>
      <c r="O107" s="580"/>
      <c r="P107" s="621"/>
      <c r="Q107" s="621"/>
      <c r="R107" s="621"/>
      <c r="S107" s="621"/>
      <c r="T107" s="621"/>
      <c r="U107" s="621"/>
      <c r="V107" s="625"/>
      <c r="W107" s="625"/>
      <c r="X107" s="621"/>
      <c r="Y107" s="621"/>
      <c r="Z107" s="626"/>
      <c r="AA107" s="621"/>
      <c r="AB107" s="621"/>
      <c r="AC107" s="621"/>
      <c r="AD107" s="621"/>
      <c r="AE107" s="627"/>
      <c r="AF107" s="628"/>
      <c r="AG107" s="580"/>
    </row>
    <row r="108" spans="1:33" ht="18.75" customHeight="1">
      <c r="A108" s="580"/>
      <c r="B108" s="580"/>
      <c r="C108" s="580"/>
      <c r="D108" s="621"/>
      <c r="E108" s="580"/>
      <c r="F108" s="622"/>
      <c r="G108" s="622"/>
      <c r="H108" s="622"/>
      <c r="I108" s="622"/>
      <c r="J108" s="622"/>
      <c r="K108" s="622"/>
      <c r="L108" s="623"/>
      <c r="M108" s="624"/>
      <c r="N108" s="621"/>
      <c r="O108" s="580"/>
      <c r="P108" s="621"/>
      <c r="Q108" s="621"/>
      <c r="R108" s="621"/>
      <c r="S108" s="621"/>
      <c r="T108" s="621"/>
      <c r="U108" s="621"/>
      <c r="V108" s="625"/>
      <c r="W108" s="625"/>
      <c r="X108" s="621"/>
      <c r="Y108" s="621"/>
      <c r="Z108" s="626"/>
      <c r="AA108" s="621"/>
      <c r="AB108" s="621"/>
      <c r="AC108" s="621"/>
      <c r="AD108" s="621"/>
      <c r="AE108" s="627"/>
      <c r="AF108" s="628"/>
      <c r="AG108" s="580"/>
    </row>
    <row r="109" spans="1:33" ht="18.75" customHeight="1">
      <c r="A109" s="580"/>
      <c r="B109" s="580"/>
      <c r="C109" s="580"/>
      <c r="D109" s="621"/>
      <c r="E109" s="580"/>
      <c r="F109" s="622"/>
      <c r="G109" s="622"/>
      <c r="H109" s="622"/>
      <c r="I109" s="622"/>
      <c r="J109" s="622"/>
      <c r="K109" s="622"/>
      <c r="L109" s="623"/>
      <c r="M109" s="624"/>
      <c r="N109" s="621"/>
      <c r="O109" s="580"/>
      <c r="P109" s="621"/>
      <c r="Q109" s="621"/>
      <c r="R109" s="621"/>
      <c r="S109" s="621"/>
      <c r="T109" s="621"/>
      <c r="U109" s="621"/>
      <c r="V109" s="625"/>
      <c r="W109" s="625"/>
      <c r="X109" s="621"/>
      <c r="Y109" s="621"/>
      <c r="Z109" s="626"/>
      <c r="AA109" s="621"/>
      <c r="AB109" s="621"/>
      <c r="AC109" s="621"/>
      <c r="AD109" s="621"/>
      <c r="AE109" s="627"/>
      <c r="AF109" s="628"/>
      <c r="AG109" s="580"/>
    </row>
    <row r="110" spans="1:33" ht="18.75" customHeight="1">
      <c r="A110" s="580"/>
      <c r="B110" s="580"/>
      <c r="C110" s="580"/>
      <c r="D110" s="621"/>
      <c r="E110" s="580"/>
      <c r="F110" s="622"/>
      <c r="G110" s="622"/>
      <c r="H110" s="622"/>
      <c r="I110" s="622"/>
      <c r="J110" s="622"/>
      <c r="K110" s="622"/>
      <c r="L110" s="623"/>
      <c r="M110" s="624"/>
      <c r="N110" s="621"/>
      <c r="O110" s="580"/>
      <c r="P110" s="621"/>
      <c r="Q110" s="621"/>
      <c r="R110" s="621"/>
      <c r="S110" s="621"/>
      <c r="T110" s="621"/>
      <c r="U110" s="621"/>
      <c r="V110" s="625"/>
      <c r="W110" s="625"/>
      <c r="X110" s="621"/>
      <c r="Y110" s="621"/>
      <c r="Z110" s="626"/>
      <c r="AA110" s="621"/>
      <c r="AB110" s="621"/>
      <c r="AC110" s="621"/>
      <c r="AD110" s="621"/>
      <c r="AE110" s="627"/>
      <c r="AF110" s="628"/>
      <c r="AG110" s="580"/>
    </row>
    <row r="111" spans="1:33" ht="18.75" customHeight="1">
      <c r="A111" s="580"/>
      <c r="B111" s="580"/>
      <c r="C111" s="580"/>
      <c r="D111" s="621"/>
      <c r="E111" s="580"/>
      <c r="F111" s="622"/>
      <c r="G111" s="622"/>
      <c r="H111" s="622"/>
      <c r="I111" s="622"/>
      <c r="J111" s="622"/>
      <c r="K111" s="622"/>
      <c r="L111" s="623"/>
      <c r="M111" s="624"/>
      <c r="N111" s="621"/>
      <c r="O111" s="580"/>
      <c r="P111" s="621"/>
      <c r="Q111" s="621"/>
      <c r="R111" s="621"/>
      <c r="S111" s="621"/>
      <c r="T111" s="621"/>
      <c r="U111" s="621"/>
      <c r="V111" s="625"/>
      <c r="W111" s="625"/>
      <c r="X111" s="621"/>
      <c r="Y111" s="621"/>
      <c r="Z111" s="626"/>
      <c r="AA111" s="621"/>
      <c r="AB111" s="621"/>
      <c r="AC111" s="621"/>
      <c r="AD111" s="621"/>
      <c r="AE111" s="627"/>
      <c r="AF111" s="628"/>
      <c r="AG111" s="580"/>
    </row>
    <row r="112" spans="1:33" ht="18.75" customHeight="1">
      <c r="A112" s="580"/>
      <c r="B112" s="580"/>
      <c r="C112" s="580"/>
      <c r="D112" s="621"/>
      <c r="E112" s="580"/>
      <c r="F112" s="622"/>
      <c r="G112" s="622"/>
      <c r="H112" s="622"/>
      <c r="I112" s="622"/>
      <c r="J112" s="622"/>
      <c r="K112" s="622"/>
      <c r="L112" s="623"/>
      <c r="M112" s="624"/>
      <c r="N112" s="621"/>
      <c r="O112" s="580"/>
      <c r="P112" s="621"/>
      <c r="Q112" s="621"/>
      <c r="R112" s="621"/>
      <c r="S112" s="621"/>
      <c r="T112" s="621"/>
      <c r="U112" s="621"/>
      <c r="V112" s="625"/>
      <c r="W112" s="625"/>
      <c r="X112" s="621"/>
      <c r="Y112" s="621"/>
      <c r="Z112" s="626"/>
      <c r="AA112" s="621"/>
      <c r="AB112" s="621"/>
      <c r="AC112" s="621"/>
      <c r="AD112" s="621"/>
      <c r="AE112" s="627"/>
      <c r="AF112" s="628"/>
      <c r="AG112" s="580"/>
    </row>
    <row r="113" spans="1:33" ht="18.75" customHeight="1">
      <c r="A113" s="580"/>
      <c r="B113" s="580"/>
      <c r="C113" s="580"/>
      <c r="D113" s="621"/>
      <c r="E113" s="580"/>
      <c r="F113" s="622"/>
      <c r="G113" s="622"/>
      <c r="H113" s="622"/>
      <c r="I113" s="622"/>
      <c r="J113" s="622"/>
      <c r="K113" s="622"/>
      <c r="L113" s="623"/>
      <c r="M113" s="624"/>
      <c r="N113" s="621"/>
      <c r="O113" s="580"/>
      <c r="P113" s="621"/>
      <c r="Q113" s="621"/>
      <c r="R113" s="621"/>
      <c r="S113" s="621"/>
      <c r="T113" s="621"/>
      <c r="U113" s="621"/>
      <c r="V113" s="625"/>
      <c r="W113" s="625"/>
      <c r="X113" s="621"/>
      <c r="Y113" s="621"/>
      <c r="Z113" s="626"/>
      <c r="AA113" s="621"/>
      <c r="AB113" s="621"/>
      <c r="AC113" s="621"/>
      <c r="AD113" s="621"/>
      <c r="AE113" s="627"/>
      <c r="AF113" s="628"/>
      <c r="AG113" s="580"/>
    </row>
    <row r="114" spans="1:33" ht="18.75" customHeight="1">
      <c r="A114" s="580"/>
      <c r="B114" s="580"/>
      <c r="C114" s="580"/>
      <c r="D114" s="621"/>
      <c r="E114" s="580"/>
      <c r="F114" s="622"/>
      <c r="G114" s="622"/>
      <c r="H114" s="622"/>
      <c r="I114" s="622"/>
      <c r="J114" s="622"/>
      <c r="K114" s="622"/>
      <c r="L114" s="623"/>
      <c r="M114" s="624"/>
      <c r="N114" s="621"/>
      <c r="O114" s="580"/>
      <c r="P114" s="621"/>
      <c r="Q114" s="621"/>
      <c r="R114" s="621"/>
      <c r="S114" s="621"/>
      <c r="T114" s="621"/>
      <c r="U114" s="621"/>
      <c r="V114" s="625"/>
      <c r="W114" s="625"/>
      <c r="X114" s="621"/>
      <c r="Y114" s="621"/>
      <c r="Z114" s="626"/>
      <c r="AA114" s="621"/>
      <c r="AB114" s="621"/>
      <c r="AC114" s="621"/>
      <c r="AD114" s="621"/>
      <c r="AE114" s="627"/>
      <c r="AF114" s="628"/>
      <c r="AG114" s="580"/>
    </row>
    <row r="115" spans="1:33" ht="18.75" customHeight="1">
      <c r="A115" s="580"/>
      <c r="B115" s="580"/>
      <c r="C115" s="580"/>
      <c r="D115" s="621"/>
      <c r="E115" s="580"/>
      <c r="F115" s="622"/>
      <c r="G115" s="622"/>
      <c r="H115" s="622"/>
      <c r="I115" s="622"/>
      <c r="J115" s="622"/>
      <c r="K115" s="622"/>
      <c r="L115" s="623"/>
      <c r="M115" s="624"/>
      <c r="N115" s="621"/>
      <c r="O115" s="580"/>
      <c r="P115" s="621"/>
      <c r="Q115" s="621"/>
      <c r="R115" s="621"/>
      <c r="S115" s="621"/>
      <c r="T115" s="621"/>
      <c r="U115" s="621"/>
      <c r="V115" s="625"/>
      <c r="W115" s="625"/>
      <c r="X115" s="621"/>
      <c r="Y115" s="621"/>
      <c r="Z115" s="626"/>
      <c r="AA115" s="621"/>
      <c r="AB115" s="621"/>
      <c r="AC115" s="621"/>
      <c r="AD115" s="621"/>
      <c r="AE115" s="627"/>
      <c r="AF115" s="628"/>
      <c r="AG115" s="580"/>
    </row>
    <row r="116" spans="1:33" ht="18.75" customHeight="1">
      <c r="A116" s="580"/>
      <c r="B116" s="580"/>
      <c r="C116" s="580"/>
      <c r="D116" s="621"/>
      <c r="E116" s="580"/>
      <c r="F116" s="622"/>
      <c r="G116" s="622"/>
      <c r="H116" s="622"/>
      <c r="I116" s="622"/>
      <c r="J116" s="622"/>
      <c r="K116" s="622"/>
      <c r="L116" s="623"/>
      <c r="M116" s="624"/>
      <c r="N116" s="621"/>
      <c r="O116" s="580"/>
      <c r="P116" s="621"/>
      <c r="Q116" s="621"/>
      <c r="R116" s="621"/>
      <c r="S116" s="621"/>
      <c r="T116" s="621"/>
      <c r="U116" s="621"/>
      <c r="V116" s="625"/>
      <c r="W116" s="625"/>
      <c r="X116" s="621"/>
      <c r="Y116" s="621"/>
      <c r="Z116" s="626"/>
      <c r="AA116" s="621"/>
      <c r="AB116" s="621"/>
      <c r="AC116" s="621"/>
      <c r="AD116" s="621"/>
      <c r="AE116" s="627"/>
      <c r="AF116" s="628"/>
      <c r="AG116" s="580"/>
    </row>
    <row r="117" spans="1:33" ht="18.75" customHeight="1">
      <c r="A117" s="580"/>
      <c r="B117" s="580"/>
      <c r="C117" s="580"/>
      <c r="D117" s="621"/>
      <c r="E117" s="580"/>
      <c r="F117" s="622"/>
      <c r="G117" s="622"/>
      <c r="H117" s="622"/>
      <c r="I117" s="622"/>
      <c r="J117" s="622"/>
      <c r="K117" s="622"/>
      <c r="L117" s="623"/>
      <c r="M117" s="624"/>
      <c r="N117" s="621"/>
      <c r="O117" s="580"/>
      <c r="P117" s="621"/>
      <c r="Q117" s="621"/>
      <c r="R117" s="621"/>
      <c r="S117" s="621"/>
      <c r="T117" s="621"/>
      <c r="U117" s="621"/>
      <c r="V117" s="625"/>
      <c r="W117" s="625"/>
      <c r="X117" s="621"/>
      <c r="Y117" s="621"/>
      <c r="Z117" s="626"/>
      <c r="AA117" s="621"/>
      <c r="AB117" s="621"/>
      <c r="AC117" s="621"/>
      <c r="AD117" s="621"/>
      <c r="AE117" s="627"/>
      <c r="AF117" s="628"/>
      <c r="AG117" s="580"/>
    </row>
    <row r="118" spans="1:33" ht="18.75" customHeight="1">
      <c r="A118" s="580"/>
      <c r="B118" s="580"/>
      <c r="C118" s="580"/>
      <c r="D118" s="621"/>
      <c r="E118" s="580"/>
      <c r="F118" s="622"/>
      <c r="G118" s="622"/>
      <c r="H118" s="622"/>
      <c r="I118" s="622"/>
      <c r="J118" s="622"/>
      <c r="K118" s="622"/>
      <c r="L118" s="623"/>
      <c r="M118" s="624"/>
      <c r="N118" s="621"/>
      <c r="O118" s="580"/>
      <c r="P118" s="621"/>
      <c r="Q118" s="621"/>
      <c r="R118" s="621"/>
      <c r="S118" s="621"/>
      <c r="T118" s="621"/>
      <c r="U118" s="621"/>
      <c r="V118" s="625"/>
      <c r="W118" s="625"/>
      <c r="X118" s="621"/>
      <c r="Y118" s="621"/>
      <c r="Z118" s="626"/>
      <c r="AA118" s="621"/>
      <c r="AB118" s="621"/>
      <c r="AC118" s="621"/>
      <c r="AD118" s="621"/>
      <c r="AE118" s="627"/>
      <c r="AF118" s="628"/>
      <c r="AG118" s="580"/>
    </row>
    <row r="119" spans="1:33" ht="18.75" customHeight="1">
      <c r="A119" s="580"/>
      <c r="B119" s="580"/>
      <c r="C119" s="580"/>
      <c r="D119" s="621"/>
      <c r="E119" s="580"/>
      <c r="F119" s="622"/>
      <c r="G119" s="622"/>
      <c r="H119" s="622"/>
      <c r="I119" s="622"/>
      <c r="J119" s="622"/>
      <c r="K119" s="622"/>
      <c r="L119" s="623"/>
      <c r="M119" s="624"/>
      <c r="N119" s="621"/>
      <c r="O119" s="580"/>
      <c r="P119" s="621"/>
      <c r="Q119" s="621"/>
      <c r="R119" s="621"/>
      <c r="S119" s="621"/>
      <c r="T119" s="621"/>
      <c r="U119" s="621"/>
      <c r="V119" s="625"/>
      <c r="W119" s="625"/>
      <c r="X119" s="621"/>
      <c r="Y119" s="621"/>
      <c r="Z119" s="626"/>
      <c r="AA119" s="621"/>
      <c r="AB119" s="621"/>
      <c r="AC119" s="621"/>
      <c r="AD119" s="621"/>
      <c r="AE119" s="627"/>
      <c r="AF119" s="628"/>
      <c r="AG119" s="580"/>
    </row>
    <row r="120" spans="1:33" ht="18.75" customHeight="1">
      <c r="A120" s="580"/>
      <c r="B120" s="580"/>
      <c r="C120" s="580"/>
      <c r="D120" s="621"/>
      <c r="E120" s="580"/>
      <c r="F120" s="622"/>
      <c r="G120" s="622"/>
      <c r="H120" s="622"/>
      <c r="I120" s="622"/>
      <c r="J120" s="622"/>
      <c r="K120" s="622"/>
      <c r="L120" s="623"/>
      <c r="M120" s="624"/>
      <c r="N120" s="621"/>
      <c r="O120" s="580"/>
      <c r="P120" s="621"/>
      <c r="Q120" s="621"/>
      <c r="R120" s="621"/>
      <c r="S120" s="621"/>
      <c r="T120" s="621"/>
      <c r="U120" s="621"/>
      <c r="V120" s="625"/>
      <c r="W120" s="625"/>
      <c r="X120" s="621"/>
      <c r="Y120" s="621"/>
      <c r="Z120" s="626"/>
      <c r="AA120" s="621"/>
      <c r="AB120" s="621"/>
      <c r="AC120" s="621"/>
      <c r="AD120" s="621"/>
      <c r="AE120" s="627"/>
      <c r="AF120" s="628"/>
      <c r="AG120" s="580"/>
    </row>
    <row r="121" spans="1:33" ht="18.75" customHeight="1">
      <c r="A121" s="580"/>
      <c r="B121" s="580"/>
      <c r="C121" s="580"/>
      <c r="D121" s="621"/>
      <c r="E121" s="580"/>
      <c r="F121" s="622"/>
      <c r="G121" s="622"/>
      <c r="H121" s="622"/>
      <c r="I121" s="622"/>
      <c r="J121" s="622"/>
      <c r="K121" s="622"/>
      <c r="L121" s="623"/>
      <c r="M121" s="624"/>
      <c r="N121" s="621"/>
      <c r="O121" s="580"/>
      <c r="P121" s="621"/>
      <c r="Q121" s="621"/>
      <c r="R121" s="621"/>
      <c r="S121" s="621"/>
      <c r="T121" s="621"/>
      <c r="U121" s="621"/>
      <c r="V121" s="625"/>
      <c r="W121" s="625"/>
      <c r="X121" s="621"/>
      <c r="Y121" s="621"/>
      <c r="Z121" s="626"/>
      <c r="AA121" s="621"/>
      <c r="AB121" s="621"/>
      <c r="AC121" s="621"/>
      <c r="AD121" s="621"/>
      <c r="AE121" s="627"/>
      <c r="AF121" s="628"/>
      <c r="AG121" s="580"/>
    </row>
    <row r="122" spans="1:33" ht="18.75" customHeight="1">
      <c r="A122" s="580"/>
      <c r="B122" s="580"/>
      <c r="C122" s="580"/>
      <c r="D122" s="621"/>
      <c r="E122" s="580"/>
      <c r="F122" s="622"/>
      <c r="G122" s="622"/>
      <c r="H122" s="629"/>
      <c r="I122" s="629"/>
      <c r="J122" s="622"/>
      <c r="K122" s="622"/>
      <c r="L122" s="623"/>
      <c r="M122" s="624"/>
      <c r="N122" s="621"/>
      <c r="O122" s="580"/>
      <c r="P122" s="621"/>
      <c r="Q122" s="621"/>
      <c r="R122" s="621"/>
      <c r="S122" s="621"/>
      <c r="T122" s="621"/>
      <c r="U122" s="621"/>
      <c r="V122" s="625"/>
      <c r="W122" s="625"/>
      <c r="X122" s="621"/>
      <c r="Y122" s="621"/>
      <c r="Z122" s="626"/>
      <c r="AA122" s="621"/>
      <c r="AB122" s="621"/>
      <c r="AC122" s="621"/>
      <c r="AD122" s="621"/>
      <c r="AE122" s="627"/>
      <c r="AF122" s="628"/>
      <c r="AG122" s="580"/>
    </row>
    <row r="123" spans="1:33" ht="18.75" customHeight="1">
      <c r="A123" s="580"/>
      <c r="B123" s="580"/>
      <c r="C123" s="580"/>
      <c r="D123" s="621"/>
      <c r="E123" s="580"/>
      <c r="F123" s="622"/>
      <c r="G123" s="622"/>
      <c r="H123" s="629"/>
      <c r="I123" s="629"/>
      <c r="J123" s="622"/>
      <c r="K123" s="622"/>
      <c r="L123" s="623"/>
      <c r="M123" s="624"/>
      <c r="N123" s="621"/>
      <c r="O123" s="580"/>
      <c r="P123" s="621"/>
      <c r="Q123" s="621"/>
      <c r="R123" s="621"/>
      <c r="S123" s="621"/>
      <c r="T123" s="621"/>
      <c r="U123" s="621"/>
      <c r="V123" s="625"/>
      <c r="W123" s="625"/>
      <c r="X123" s="621"/>
      <c r="Y123" s="621"/>
      <c r="Z123" s="626"/>
      <c r="AA123" s="621"/>
      <c r="AB123" s="621"/>
      <c r="AC123" s="621"/>
      <c r="AD123" s="621"/>
      <c r="AE123" s="627"/>
      <c r="AF123" s="628"/>
      <c r="AG123" s="580"/>
    </row>
    <row r="124" spans="1:33" ht="18.75" customHeight="1">
      <c r="A124" s="580"/>
      <c r="B124" s="580"/>
      <c r="C124" s="580"/>
      <c r="D124" s="621"/>
      <c r="E124" s="580"/>
      <c r="F124" s="622"/>
      <c r="G124" s="622"/>
      <c r="H124" s="629"/>
      <c r="I124" s="629"/>
      <c r="J124" s="622"/>
      <c r="K124" s="622"/>
      <c r="L124" s="623"/>
      <c r="M124" s="624"/>
      <c r="N124" s="621"/>
      <c r="O124" s="580"/>
      <c r="P124" s="621"/>
      <c r="Q124" s="621"/>
      <c r="R124" s="621"/>
      <c r="S124" s="621"/>
      <c r="T124" s="621"/>
      <c r="U124" s="621"/>
      <c r="V124" s="625"/>
      <c r="W124" s="625"/>
      <c r="X124" s="621"/>
      <c r="Y124" s="621"/>
      <c r="Z124" s="626"/>
      <c r="AA124" s="621"/>
      <c r="AB124" s="621"/>
      <c r="AC124" s="621"/>
      <c r="AD124" s="621"/>
      <c r="AE124" s="627"/>
      <c r="AF124" s="628"/>
      <c r="AG124" s="580"/>
    </row>
    <row r="125" spans="1:33" ht="18.75" customHeight="1">
      <c r="A125" s="580"/>
      <c r="B125" s="580"/>
      <c r="C125" s="580"/>
      <c r="D125" s="621"/>
      <c r="E125" s="580"/>
      <c r="F125" s="622"/>
      <c r="G125" s="622"/>
      <c r="H125" s="629"/>
      <c r="I125" s="629"/>
      <c r="J125" s="622"/>
      <c r="K125" s="622"/>
      <c r="L125" s="623"/>
      <c r="M125" s="624"/>
      <c r="N125" s="621"/>
      <c r="O125" s="580"/>
      <c r="P125" s="621"/>
      <c r="Q125" s="621"/>
      <c r="R125" s="621"/>
      <c r="S125" s="621"/>
      <c r="T125" s="621"/>
      <c r="U125" s="621"/>
      <c r="V125" s="625"/>
      <c r="W125" s="625"/>
      <c r="X125" s="621"/>
      <c r="Y125" s="621"/>
      <c r="Z125" s="626"/>
      <c r="AA125" s="621"/>
      <c r="AB125" s="621"/>
      <c r="AC125" s="621"/>
      <c r="AD125" s="621"/>
      <c r="AE125" s="627"/>
      <c r="AF125" s="628"/>
      <c r="AG125" s="580"/>
    </row>
    <row r="126" spans="1:33" ht="18.75" customHeight="1">
      <c r="A126" s="580"/>
      <c r="B126" s="580"/>
      <c r="C126" s="580"/>
      <c r="D126" s="621"/>
      <c r="E126" s="580"/>
      <c r="F126" s="622"/>
      <c r="G126" s="622"/>
      <c r="H126" s="629"/>
      <c r="I126" s="629"/>
      <c r="J126" s="622"/>
      <c r="K126" s="622"/>
      <c r="L126" s="623"/>
      <c r="M126" s="624"/>
      <c r="N126" s="621"/>
      <c r="O126" s="580"/>
      <c r="P126" s="621"/>
      <c r="Q126" s="621"/>
      <c r="R126" s="621"/>
      <c r="S126" s="621"/>
      <c r="T126" s="621"/>
      <c r="U126" s="621"/>
      <c r="V126" s="625"/>
      <c r="W126" s="625"/>
      <c r="X126" s="621"/>
      <c r="Y126" s="621"/>
      <c r="Z126" s="626"/>
      <c r="AA126" s="621"/>
      <c r="AB126" s="621"/>
      <c r="AC126" s="621"/>
      <c r="AD126" s="621"/>
      <c r="AE126" s="627"/>
      <c r="AF126" s="628"/>
      <c r="AG126" s="580"/>
    </row>
    <row r="127" spans="1:33" ht="18.75" customHeight="1">
      <c r="A127" s="580"/>
      <c r="B127" s="580"/>
      <c r="C127" s="580"/>
      <c r="D127" s="621"/>
      <c r="E127" s="580"/>
      <c r="F127" s="622"/>
      <c r="G127" s="622"/>
      <c r="H127" s="629"/>
      <c r="I127" s="629"/>
      <c r="J127" s="622"/>
      <c r="K127" s="622"/>
      <c r="L127" s="623"/>
      <c r="M127" s="624"/>
      <c r="N127" s="621"/>
      <c r="O127" s="580"/>
      <c r="P127" s="621"/>
      <c r="Q127" s="621"/>
      <c r="R127" s="621"/>
      <c r="S127" s="621"/>
      <c r="T127" s="621"/>
      <c r="U127" s="621"/>
      <c r="V127" s="625"/>
      <c r="W127" s="625"/>
      <c r="X127" s="621"/>
      <c r="Y127" s="621"/>
      <c r="Z127" s="626"/>
      <c r="AA127" s="621"/>
      <c r="AB127" s="621"/>
      <c r="AC127" s="621"/>
      <c r="AD127" s="621"/>
      <c r="AE127" s="627"/>
      <c r="AF127" s="628"/>
      <c r="AG127" s="580"/>
    </row>
    <row r="128" spans="1:33" ht="18.75" customHeight="1">
      <c r="A128" s="580"/>
      <c r="B128" s="580"/>
      <c r="C128" s="580"/>
      <c r="D128" s="621"/>
      <c r="E128" s="580"/>
      <c r="F128" s="622"/>
      <c r="G128" s="622"/>
      <c r="H128" s="629"/>
      <c r="I128" s="629"/>
      <c r="J128" s="622"/>
      <c r="K128" s="622"/>
      <c r="L128" s="623"/>
      <c r="M128" s="624"/>
      <c r="N128" s="621"/>
      <c r="O128" s="580"/>
      <c r="P128" s="621"/>
      <c r="Q128" s="621"/>
      <c r="R128" s="621"/>
      <c r="S128" s="621"/>
      <c r="T128" s="621"/>
      <c r="U128" s="621"/>
      <c r="V128" s="625"/>
      <c r="W128" s="625"/>
      <c r="X128" s="621"/>
      <c r="Y128" s="621"/>
      <c r="Z128" s="626"/>
      <c r="AA128" s="621"/>
      <c r="AB128" s="621"/>
      <c r="AC128" s="621"/>
      <c r="AD128" s="621"/>
      <c r="AE128" s="627"/>
      <c r="AF128" s="628"/>
      <c r="AG128" s="580"/>
    </row>
    <row r="129" spans="1:33" ht="18.75" customHeight="1">
      <c r="A129" s="580"/>
      <c r="B129" s="580"/>
      <c r="C129" s="580"/>
      <c r="D129" s="621"/>
      <c r="E129" s="580"/>
      <c r="F129" s="622"/>
      <c r="G129" s="622"/>
      <c r="H129" s="629"/>
      <c r="I129" s="629"/>
      <c r="J129" s="622"/>
      <c r="K129" s="622"/>
      <c r="L129" s="623"/>
      <c r="M129" s="624"/>
      <c r="N129" s="621"/>
      <c r="O129" s="580"/>
      <c r="P129" s="621"/>
      <c r="Q129" s="621"/>
      <c r="R129" s="621"/>
      <c r="S129" s="621"/>
      <c r="T129" s="621"/>
      <c r="U129" s="621"/>
      <c r="V129" s="625"/>
      <c r="W129" s="625"/>
      <c r="X129" s="621"/>
      <c r="Y129" s="621"/>
      <c r="Z129" s="626"/>
      <c r="AA129" s="621"/>
      <c r="AB129" s="621"/>
      <c r="AC129" s="621"/>
      <c r="AD129" s="621"/>
      <c r="AE129" s="627"/>
      <c r="AF129" s="628"/>
      <c r="AG129" s="580"/>
    </row>
    <row r="130" spans="1:33" ht="18.75" customHeight="1">
      <c r="A130" s="580"/>
      <c r="B130" s="580"/>
      <c r="C130" s="580"/>
      <c r="D130" s="621"/>
      <c r="E130" s="580"/>
      <c r="F130" s="622"/>
      <c r="G130" s="622"/>
      <c r="H130" s="622"/>
      <c r="I130" s="622"/>
      <c r="J130" s="622"/>
      <c r="K130" s="622"/>
      <c r="L130" s="623"/>
      <c r="M130" s="624"/>
      <c r="N130" s="621"/>
      <c r="O130" s="580"/>
      <c r="P130" s="621"/>
      <c r="Q130" s="621"/>
      <c r="R130" s="621"/>
      <c r="S130" s="621"/>
      <c r="T130" s="621"/>
      <c r="U130" s="621"/>
      <c r="V130" s="625"/>
      <c r="W130" s="625"/>
      <c r="X130" s="621"/>
      <c r="Y130" s="621"/>
      <c r="Z130" s="626"/>
      <c r="AA130" s="621"/>
      <c r="AB130" s="621"/>
      <c r="AC130" s="621"/>
      <c r="AD130" s="621"/>
      <c r="AE130" s="627"/>
      <c r="AF130" s="628"/>
      <c r="AG130" s="580"/>
    </row>
    <row r="131" spans="1:33" ht="18.75" customHeight="1">
      <c r="A131" s="580"/>
      <c r="B131" s="580"/>
      <c r="C131" s="580"/>
      <c r="D131" s="621"/>
      <c r="E131" s="580"/>
      <c r="F131" s="622"/>
      <c r="G131" s="622"/>
      <c r="H131" s="622"/>
      <c r="I131" s="622"/>
      <c r="J131" s="622"/>
      <c r="K131" s="622"/>
      <c r="L131" s="623"/>
      <c r="M131" s="624"/>
      <c r="N131" s="621"/>
      <c r="O131" s="580"/>
      <c r="P131" s="621"/>
      <c r="Q131" s="621"/>
      <c r="R131" s="621"/>
      <c r="S131" s="621"/>
      <c r="T131" s="621"/>
      <c r="U131" s="621"/>
      <c r="V131" s="625"/>
      <c r="W131" s="625"/>
      <c r="X131" s="621"/>
      <c r="Y131" s="621"/>
      <c r="Z131" s="626"/>
      <c r="AA131" s="621"/>
      <c r="AB131" s="621"/>
      <c r="AC131" s="621"/>
      <c r="AD131" s="621"/>
      <c r="AE131" s="627"/>
      <c r="AF131" s="628"/>
      <c r="AG131" s="580"/>
    </row>
    <row r="132" spans="1:33" ht="18.75" customHeight="1">
      <c r="A132" s="580"/>
      <c r="B132" s="580"/>
      <c r="C132" s="580"/>
      <c r="D132" s="621"/>
      <c r="E132" s="580"/>
      <c r="F132" s="622"/>
      <c r="G132" s="622"/>
      <c r="H132" s="622"/>
      <c r="I132" s="622"/>
      <c r="J132" s="622"/>
      <c r="K132" s="622"/>
      <c r="L132" s="623"/>
      <c r="M132" s="624"/>
      <c r="N132" s="621"/>
      <c r="O132" s="580"/>
      <c r="P132" s="621"/>
      <c r="Q132" s="621"/>
      <c r="R132" s="621"/>
      <c r="S132" s="621"/>
      <c r="T132" s="621"/>
      <c r="U132" s="621"/>
      <c r="V132" s="625"/>
      <c r="W132" s="625"/>
      <c r="X132" s="621"/>
      <c r="Y132" s="621"/>
      <c r="Z132" s="626"/>
      <c r="AA132" s="621"/>
      <c r="AB132" s="621"/>
      <c r="AC132" s="621"/>
      <c r="AD132" s="621"/>
      <c r="AE132" s="627"/>
      <c r="AF132" s="628"/>
      <c r="AG132" s="580"/>
    </row>
    <row r="133" spans="1:33" ht="18.75" customHeight="1">
      <c r="A133" s="580"/>
      <c r="B133" s="580"/>
      <c r="C133" s="580"/>
      <c r="D133" s="621"/>
      <c r="E133" s="580"/>
      <c r="F133" s="622"/>
      <c r="G133" s="622"/>
      <c r="H133" s="622"/>
      <c r="I133" s="622"/>
      <c r="J133" s="622"/>
      <c r="K133" s="622"/>
      <c r="L133" s="623"/>
      <c r="M133" s="624"/>
      <c r="N133" s="621"/>
      <c r="O133" s="580"/>
      <c r="P133" s="621"/>
      <c r="Q133" s="621"/>
      <c r="R133" s="621"/>
      <c r="S133" s="621"/>
      <c r="T133" s="621"/>
      <c r="U133" s="621"/>
      <c r="V133" s="625"/>
      <c r="W133" s="625"/>
      <c r="X133" s="621"/>
      <c r="Y133" s="621"/>
      <c r="Z133" s="626"/>
      <c r="AA133" s="621"/>
      <c r="AB133" s="621"/>
      <c r="AC133" s="621"/>
      <c r="AD133" s="621"/>
      <c r="AE133" s="627"/>
      <c r="AF133" s="628"/>
      <c r="AG133" s="580"/>
    </row>
    <row r="134" spans="1:33" ht="18.75" customHeight="1">
      <c r="A134" s="580"/>
      <c r="B134" s="580"/>
      <c r="C134" s="580"/>
      <c r="D134" s="621"/>
      <c r="E134" s="580"/>
      <c r="F134" s="622"/>
      <c r="G134" s="622"/>
      <c r="H134" s="622"/>
      <c r="I134" s="622"/>
      <c r="J134" s="622"/>
      <c r="K134" s="622"/>
      <c r="L134" s="623"/>
      <c r="M134" s="624"/>
      <c r="N134" s="621"/>
      <c r="O134" s="580"/>
      <c r="P134" s="621"/>
      <c r="Q134" s="621"/>
      <c r="R134" s="621"/>
      <c r="S134" s="621"/>
      <c r="T134" s="621"/>
      <c r="U134" s="621"/>
      <c r="V134" s="625"/>
      <c r="W134" s="625"/>
      <c r="X134" s="621"/>
      <c r="Y134" s="621"/>
      <c r="Z134" s="626"/>
      <c r="AA134" s="621"/>
      <c r="AB134" s="621"/>
      <c r="AC134" s="621"/>
      <c r="AD134" s="621"/>
      <c r="AE134" s="627"/>
      <c r="AF134" s="628"/>
      <c r="AG134" s="580"/>
    </row>
    <row r="135" spans="1:33" ht="18.75" customHeight="1">
      <c r="A135" s="580"/>
      <c r="B135" s="580"/>
      <c r="C135" s="580"/>
      <c r="D135" s="621"/>
      <c r="E135" s="580"/>
      <c r="F135" s="622"/>
      <c r="G135" s="622"/>
      <c r="H135" s="622"/>
      <c r="I135" s="622"/>
      <c r="J135" s="622"/>
      <c r="K135" s="622"/>
      <c r="L135" s="623"/>
      <c r="M135" s="624"/>
      <c r="N135" s="621"/>
      <c r="O135" s="580"/>
      <c r="P135" s="621"/>
      <c r="Q135" s="621"/>
      <c r="R135" s="621"/>
      <c r="S135" s="621"/>
      <c r="T135" s="621"/>
      <c r="U135" s="621"/>
      <c r="V135" s="625"/>
      <c r="W135" s="625"/>
      <c r="X135" s="621"/>
      <c r="Y135" s="621"/>
      <c r="Z135" s="626"/>
      <c r="AA135" s="621"/>
      <c r="AB135" s="621"/>
      <c r="AC135" s="621"/>
      <c r="AD135" s="621"/>
      <c r="AE135" s="627"/>
      <c r="AF135" s="628"/>
      <c r="AG135" s="580"/>
    </row>
    <row r="136" spans="1:33" ht="18.75" customHeight="1">
      <c r="A136" s="580"/>
      <c r="B136" s="580"/>
      <c r="C136" s="580"/>
      <c r="D136" s="621"/>
      <c r="E136" s="580"/>
      <c r="F136" s="622"/>
      <c r="G136" s="622"/>
      <c r="H136" s="622"/>
      <c r="I136" s="622"/>
      <c r="J136" s="622"/>
      <c r="K136" s="622"/>
      <c r="L136" s="623"/>
      <c r="M136" s="624"/>
      <c r="N136" s="621"/>
      <c r="O136" s="580"/>
      <c r="P136" s="621"/>
      <c r="Q136" s="621"/>
      <c r="R136" s="621"/>
      <c r="S136" s="621"/>
      <c r="T136" s="621"/>
      <c r="U136" s="621"/>
      <c r="V136" s="625"/>
      <c r="W136" s="625"/>
      <c r="X136" s="621"/>
      <c r="Y136" s="621"/>
      <c r="Z136" s="626"/>
      <c r="AA136" s="621"/>
      <c r="AB136" s="621"/>
      <c r="AC136" s="621"/>
      <c r="AD136" s="621"/>
      <c r="AE136" s="627"/>
      <c r="AF136" s="628"/>
      <c r="AG136" s="580"/>
    </row>
    <row r="137" spans="1:33" ht="18.75" customHeight="1">
      <c r="A137" s="580"/>
      <c r="B137" s="580"/>
      <c r="C137" s="580"/>
      <c r="D137" s="621"/>
      <c r="E137" s="580"/>
      <c r="F137" s="622"/>
      <c r="G137" s="622"/>
      <c r="H137" s="622"/>
      <c r="I137" s="622"/>
      <c r="J137" s="622"/>
      <c r="K137" s="622"/>
      <c r="L137" s="623"/>
      <c r="M137" s="624"/>
      <c r="N137" s="621"/>
      <c r="O137" s="580"/>
      <c r="P137" s="621"/>
      <c r="Q137" s="621"/>
      <c r="R137" s="621"/>
      <c r="S137" s="621"/>
      <c r="T137" s="621"/>
      <c r="U137" s="621"/>
      <c r="V137" s="625"/>
      <c r="W137" s="625"/>
      <c r="X137" s="621"/>
      <c r="Y137" s="621"/>
      <c r="Z137" s="626"/>
      <c r="AA137" s="621"/>
      <c r="AB137" s="621"/>
      <c r="AC137" s="621"/>
      <c r="AD137" s="621"/>
      <c r="AE137" s="627"/>
      <c r="AF137" s="628"/>
      <c r="AG137" s="580"/>
    </row>
    <row r="138" spans="1:33" ht="18.75" customHeight="1">
      <c r="A138" s="580"/>
      <c r="B138" s="580"/>
      <c r="C138" s="580"/>
      <c r="D138" s="621"/>
      <c r="E138" s="580"/>
      <c r="F138" s="622"/>
      <c r="G138" s="622"/>
      <c r="H138" s="622"/>
      <c r="I138" s="622"/>
      <c r="J138" s="622"/>
      <c r="K138" s="622"/>
      <c r="L138" s="623"/>
      <c r="M138" s="624"/>
      <c r="N138" s="621"/>
      <c r="O138" s="580"/>
      <c r="P138" s="621"/>
      <c r="Q138" s="621"/>
      <c r="R138" s="621"/>
      <c r="S138" s="621"/>
      <c r="T138" s="621"/>
      <c r="U138" s="621"/>
      <c r="V138" s="625"/>
      <c r="W138" s="625"/>
      <c r="X138" s="621"/>
      <c r="Y138" s="621"/>
      <c r="Z138" s="626"/>
      <c r="AA138" s="621"/>
      <c r="AB138" s="621"/>
      <c r="AC138" s="621"/>
      <c r="AD138" s="621"/>
      <c r="AE138" s="627"/>
      <c r="AF138" s="628"/>
      <c r="AG138" s="580"/>
    </row>
    <row r="139" spans="1:33" ht="18.75" customHeight="1">
      <c r="A139" s="580"/>
      <c r="B139" s="580"/>
      <c r="C139" s="580"/>
      <c r="D139" s="621"/>
      <c r="E139" s="580"/>
      <c r="F139" s="622"/>
      <c r="G139" s="622"/>
      <c r="H139" s="622"/>
      <c r="I139" s="622"/>
      <c r="J139" s="622"/>
      <c r="K139" s="622"/>
      <c r="L139" s="623"/>
      <c r="M139" s="624"/>
      <c r="N139" s="621"/>
      <c r="O139" s="580"/>
      <c r="P139" s="621"/>
      <c r="Q139" s="621"/>
      <c r="R139" s="621"/>
      <c r="S139" s="621"/>
      <c r="T139" s="621"/>
      <c r="U139" s="621"/>
      <c r="V139" s="625"/>
      <c r="W139" s="625"/>
      <c r="X139" s="621"/>
      <c r="Y139" s="621"/>
      <c r="Z139" s="626"/>
      <c r="AA139" s="621"/>
      <c r="AB139" s="621"/>
      <c r="AC139" s="621"/>
      <c r="AD139" s="621"/>
      <c r="AE139" s="627"/>
      <c r="AF139" s="628"/>
      <c r="AG139" s="580"/>
    </row>
    <row r="140" spans="1:33" ht="18.75" customHeight="1">
      <c r="A140" s="580"/>
      <c r="B140" s="580"/>
      <c r="C140" s="580"/>
      <c r="D140" s="621"/>
      <c r="E140" s="580"/>
      <c r="F140" s="622"/>
      <c r="G140" s="622"/>
      <c r="H140" s="622"/>
      <c r="I140" s="622"/>
      <c r="J140" s="622"/>
      <c r="K140" s="629"/>
      <c r="L140" s="623"/>
      <c r="M140" s="624"/>
      <c r="N140" s="621"/>
      <c r="O140" s="580"/>
      <c r="P140" s="621"/>
      <c r="Q140" s="621"/>
      <c r="R140" s="621"/>
      <c r="S140" s="621"/>
      <c r="T140" s="621"/>
      <c r="U140" s="621"/>
      <c r="V140" s="625"/>
      <c r="W140" s="625"/>
      <c r="X140" s="621"/>
      <c r="Y140" s="621"/>
      <c r="Z140" s="626"/>
      <c r="AA140" s="621"/>
      <c r="AB140" s="621"/>
      <c r="AC140" s="621"/>
      <c r="AD140" s="621"/>
      <c r="AE140" s="627"/>
      <c r="AF140" s="628"/>
      <c r="AG140" s="580"/>
    </row>
    <row r="141" spans="1:33" ht="18.75" customHeight="1">
      <c r="A141" s="580"/>
      <c r="B141" s="580"/>
      <c r="C141" s="580"/>
      <c r="D141" s="621"/>
      <c r="E141" s="580"/>
      <c r="F141" s="622"/>
      <c r="G141" s="622"/>
      <c r="H141" s="622"/>
      <c r="I141" s="622"/>
      <c r="J141" s="622"/>
      <c r="K141" s="629"/>
      <c r="L141" s="623"/>
      <c r="M141" s="624"/>
      <c r="N141" s="621"/>
      <c r="O141" s="580"/>
      <c r="P141" s="621"/>
      <c r="Q141" s="621"/>
      <c r="R141" s="621"/>
      <c r="S141" s="621"/>
      <c r="T141" s="621"/>
      <c r="U141" s="621"/>
      <c r="V141" s="625"/>
      <c r="W141" s="625"/>
      <c r="X141" s="621"/>
      <c r="Y141" s="621"/>
      <c r="Z141" s="626"/>
      <c r="AA141" s="621"/>
      <c r="AB141" s="621"/>
      <c r="AC141" s="621"/>
      <c r="AD141" s="621"/>
      <c r="AE141" s="627"/>
      <c r="AF141" s="628"/>
      <c r="AG141" s="580"/>
    </row>
    <row r="142" spans="1:33" ht="18.75" customHeight="1">
      <c r="A142" s="580"/>
      <c r="B142" s="580"/>
      <c r="C142" s="580"/>
      <c r="D142" s="621"/>
      <c r="E142" s="580"/>
      <c r="F142" s="622"/>
      <c r="G142" s="622"/>
      <c r="H142" s="622"/>
      <c r="I142" s="622"/>
      <c r="J142" s="622"/>
      <c r="K142" s="629"/>
      <c r="L142" s="623"/>
      <c r="M142" s="624"/>
      <c r="N142" s="621"/>
      <c r="O142" s="580"/>
      <c r="P142" s="621"/>
      <c r="Q142" s="621"/>
      <c r="R142" s="621"/>
      <c r="S142" s="621"/>
      <c r="T142" s="621"/>
      <c r="U142" s="621"/>
      <c r="V142" s="625"/>
      <c r="W142" s="625"/>
      <c r="X142" s="621"/>
      <c r="Y142" s="621"/>
      <c r="Z142" s="626"/>
      <c r="AA142" s="621"/>
      <c r="AB142" s="621"/>
      <c r="AC142" s="621"/>
      <c r="AD142" s="621"/>
      <c r="AE142" s="627"/>
      <c r="AF142" s="628"/>
      <c r="AG142" s="580"/>
    </row>
    <row r="143" spans="1:33" ht="18.75" customHeight="1">
      <c r="A143" s="580"/>
      <c r="B143" s="580"/>
      <c r="C143" s="580"/>
      <c r="D143" s="621"/>
      <c r="E143" s="580"/>
      <c r="F143" s="622"/>
      <c r="G143" s="622"/>
      <c r="H143" s="622"/>
      <c r="I143" s="622"/>
      <c r="J143" s="622"/>
      <c r="K143" s="629"/>
      <c r="L143" s="623"/>
      <c r="M143" s="624"/>
      <c r="N143" s="621"/>
      <c r="O143" s="580"/>
      <c r="P143" s="621"/>
      <c r="Q143" s="621"/>
      <c r="R143" s="621"/>
      <c r="S143" s="621"/>
      <c r="T143" s="621"/>
      <c r="U143" s="621"/>
      <c r="V143" s="625"/>
      <c r="W143" s="625"/>
      <c r="X143" s="621"/>
      <c r="Y143" s="621"/>
      <c r="Z143" s="626"/>
      <c r="AA143" s="621"/>
      <c r="AB143" s="621"/>
      <c r="AC143" s="621"/>
      <c r="AD143" s="621"/>
      <c r="AE143" s="627"/>
      <c r="AF143" s="628"/>
      <c r="AG143" s="580"/>
    </row>
    <row r="144" spans="1:33" ht="18.75" customHeight="1">
      <c r="A144" s="580"/>
      <c r="B144" s="580"/>
      <c r="C144" s="580"/>
      <c r="D144" s="621"/>
      <c r="E144" s="580"/>
      <c r="F144" s="622"/>
      <c r="G144" s="622"/>
      <c r="H144" s="622"/>
      <c r="I144" s="622"/>
      <c r="J144" s="622"/>
      <c r="K144" s="629"/>
      <c r="L144" s="623"/>
      <c r="M144" s="624"/>
      <c r="N144" s="621"/>
      <c r="O144" s="580"/>
      <c r="P144" s="621"/>
      <c r="Q144" s="621"/>
      <c r="R144" s="621"/>
      <c r="S144" s="621"/>
      <c r="T144" s="621"/>
      <c r="U144" s="621"/>
      <c r="V144" s="625"/>
      <c r="W144" s="625"/>
      <c r="X144" s="621"/>
      <c r="Y144" s="621"/>
      <c r="Z144" s="626"/>
      <c r="AA144" s="621"/>
      <c r="AB144" s="621"/>
      <c r="AC144" s="621"/>
      <c r="AD144" s="621"/>
      <c r="AE144" s="627"/>
      <c r="AF144" s="628"/>
      <c r="AG144" s="580"/>
    </row>
    <row r="145" spans="1:33" ht="18.75" customHeight="1">
      <c r="A145" s="580"/>
      <c r="B145" s="580"/>
      <c r="C145" s="580"/>
      <c r="D145" s="621"/>
      <c r="E145" s="580"/>
      <c r="F145" s="622"/>
      <c r="G145" s="622"/>
      <c r="H145" s="622"/>
      <c r="I145" s="622"/>
      <c r="J145" s="622"/>
      <c r="K145" s="629"/>
      <c r="L145" s="623"/>
      <c r="M145" s="624"/>
      <c r="N145" s="621"/>
      <c r="O145" s="580"/>
      <c r="P145" s="621"/>
      <c r="Q145" s="621"/>
      <c r="R145" s="621"/>
      <c r="S145" s="621"/>
      <c r="T145" s="621"/>
      <c r="U145" s="621"/>
      <c r="V145" s="625"/>
      <c r="W145" s="625"/>
      <c r="X145" s="621"/>
      <c r="Y145" s="621"/>
      <c r="Z145" s="626"/>
      <c r="AA145" s="621"/>
      <c r="AB145" s="621"/>
      <c r="AC145" s="621"/>
      <c r="AD145" s="621"/>
      <c r="AE145" s="627"/>
      <c r="AF145" s="628"/>
      <c r="AG145" s="580"/>
    </row>
    <row r="146" spans="1:33" ht="18.75" customHeight="1">
      <c r="A146" s="580"/>
      <c r="B146" s="580"/>
      <c r="C146" s="580"/>
      <c r="D146" s="621"/>
      <c r="E146" s="580"/>
      <c r="F146" s="622"/>
      <c r="G146" s="622"/>
      <c r="H146" s="622"/>
      <c r="I146" s="622"/>
      <c r="J146" s="622"/>
      <c r="K146" s="629"/>
      <c r="L146" s="623"/>
      <c r="M146" s="624"/>
      <c r="N146" s="621"/>
      <c r="O146" s="580"/>
      <c r="P146" s="621"/>
      <c r="Q146" s="621"/>
      <c r="R146" s="621"/>
      <c r="S146" s="621"/>
      <c r="T146" s="621"/>
      <c r="U146" s="621"/>
      <c r="V146" s="625"/>
      <c r="W146" s="625"/>
      <c r="X146" s="621"/>
      <c r="Y146" s="621"/>
      <c r="Z146" s="626"/>
      <c r="AA146" s="621"/>
      <c r="AB146" s="621"/>
      <c r="AC146" s="621"/>
      <c r="AD146" s="621"/>
      <c r="AE146" s="627"/>
      <c r="AF146" s="628"/>
      <c r="AG146" s="580"/>
    </row>
    <row r="147" spans="1:33" ht="18.75" customHeight="1">
      <c r="A147" s="580"/>
      <c r="B147" s="580"/>
      <c r="C147" s="580"/>
      <c r="D147" s="621"/>
      <c r="E147" s="580"/>
      <c r="F147" s="622"/>
      <c r="G147" s="622"/>
      <c r="H147" s="622"/>
      <c r="I147" s="622"/>
      <c r="J147" s="622"/>
      <c r="K147" s="629"/>
      <c r="L147" s="623"/>
      <c r="M147" s="624"/>
      <c r="N147" s="621"/>
      <c r="O147" s="580"/>
      <c r="P147" s="621"/>
      <c r="Q147" s="621"/>
      <c r="R147" s="621"/>
      <c r="S147" s="621"/>
      <c r="T147" s="621"/>
      <c r="U147" s="621"/>
      <c r="V147" s="625"/>
      <c r="W147" s="625"/>
      <c r="X147" s="621"/>
      <c r="Y147" s="621"/>
      <c r="Z147" s="626"/>
      <c r="AA147" s="621"/>
      <c r="AB147" s="621"/>
      <c r="AC147" s="621"/>
      <c r="AD147" s="621"/>
      <c r="AE147" s="627"/>
      <c r="AF147" s="628"/>
      <c r="AG147" s="580"/>
    </row>
    <row r="148" spans="1:33" ht="18.75" customHeight="1">
      <c r="A148" s="580"/>
      <c r="B148" s="580"/>
      <c r="C148" s="580"/>
      <c r="D148" s="621"/>
      <c r="E148" s="580"/>
      <c r="F148" s="622"/>
      <c r="G148" s="622"/>
      <c r="H148" s="622"/>
      <c r="I148" s="622"/>
      <c r="J148" s="622"/>
      <c r="K148" s="622"/>
      <c r="L148" s="623"/>
      <c r="M148" s="624"/>
      <c r="N148" s="621"/>
      <c r="O148" s="580"/>
      <c r="P148" s="621"/>
      <c r="Q148" s="621"/>
      <c r="R148" s="621"/>
      <c r="S148" s="621"/>
      <c r="T148" s="621"/>
      <c r="U148" s="621"/>
      <c r="V148" s="625"/>
      <c r="W148" s="625"/>
      <c r="X148" s="621"/>
      <c r="Y148" s="621"/>
      <c r="Z148" s="626"/>
      <c r="AA148" s="621"/>
      <c r="AB148" s="621"/>
      <c r="AC148" s="621"/>
      <c r="AD148" s="621"/>
      <c r="AE148" s="627"/>
      <c r="AF148" s="628"/>
      <c r="AG148" s="580"/>
    </row>
    <row r="149" spans="1:33" ht="18.75" customHeight="1">
      <c r="A149" s="580"/>
      <c r="B149" s="580"/>
      <c r="C149" s="580"/>
      <c r="D149" s="621"/>
      <c r="E149" s="580"/>
      <c r="F149" s="622"/>
      <c r="G149" s="622"/>
      <c r="H149" s="622"/>
      <c r="I149" s="622"/>
      <c r="J149" s="622"/>
      <c r="K149" s="622"/>
      <c r="L149" s="623"/>
      <c r="M149" s="624"/>
      <c r="N149" s="621"/>
      <c r="O149" s="580"/>
      <c r="P149" s="621"/>
      <c r="Q149" s="621"/>
      <c r="R149" s="621"/>
      <c r="S149" s="621"/>
      <c r="T149" s="621"/>
      <c r="U149" s="621"/>
      <c r="V149" s="625"/>
      <c r="W149" s="625"/>
      <c r="X149" s="621"/>
      <c r="Y149" s="621"/>
      <c r="Z149" s="626"/>
      <c r="AA149" s="621"/>
      <c r="AB149" s="621"/>
      <c r="AC149" s="621"/>
      <c r="AD149" s="621"/>
      <c r="AE149" s="627"/>
      <c r="AF149" s="628"/>
      <c r="AG149" s="580"/>
    </row>
    <row r="150" spans="1:33" ht="18.75" customHeight="1">
      <c r="A150" s="580"/>
      <c r="B150" s="580"/>
      <c r="C150" s="580"/>
      <c r="D150" s="621"/>
      <c r="E150" s="580"/>
      <c r="F150" s="622"/>
      <c r="G150" s="622"/>
      <c r="H150" s="622"/>
      <c r="I150" s="622"/>
      <c r="J150" s="622"/>
      <c r="K150" s="622"/>
      <c r="L150" s="623"/>
      <c r="M150" s="624"/>
      <c r="N150" s="621"/>
      <c r="O150" s="580"/>
      <c r="P150" s="621"/>
      <c r="Q150" s="621"/>
      <c r="R150" s="621"/>
      <c r="S150" s="621"/>
      <c r="T150" s="621"/>
      <c r="U150" s="621"/>
      <c r="V150" s="625"/>
      <c r="W150" s="625"/>
      <c r="X150" s="621"/>
      <c r="Y150" s="621"/>
      <c r="Z150" s="626"/>
      <c r="AA150" s="621"/>
      <c r="AB150" s="621"/>
      <c r="AC150" s="621"/>
      <c r="AD150" s="621"/>
      <c r="AE150" s="627"/>
      <c r="AF150" s="628"/>
      <c r="AG150" s="580"/>
    </row>
    <row r="151" spans="1:33" ht="18.75" customHeight="1">
      <c r="A151" s="580"/>
      <c r="B151" s="580"/>
      <c r="C151" s="580"/>
      <c r="D151" s="621"/>
      <c r="E151" s="580"/>
      <c r="F151" s="622"/>
      <c r="G151" s="622"/>
      <c r="H151" s="622"/>
      <c r="I151" s="622"/>
      <c r="J151" s="622"/>
      <c r="K151" s="622"/>
      <c r="L151" s="623"/>
      <c r="M151" s="624"/>
      <c r="N151" s="621"/>
      <c r="O151" s="580"/>
      <c r="P151" s="621"/>
      <c r="Q151" s="621"/>
      <c r="R151" s="621"/>
      <c r="S151" s="621"/>
      <c r="T151" s="621"/>
      <c r="U151" s="621"/>
      <c r="V151" s="625"/>
      <c r="W151" s="625"/>
      <c r="X151" s="621"/>
      <c r="Y151" s="621"/>
      <c r="Z151" s="626"/>
      <c r="AA151" s="621"/>
      <c r="AB151" s="621"/>
      <c r="AC151" s="621"/>
      <c r="AD151" s="621"/>
      <c r="AE151" s="627"/>
      <c r="AF151" s="628"/>
      <c r="AG151" s="580"/>
    </row>
    <row r="152" spans="1:33" ht="18.75" customHeight="1">
      <c r="A152" s="580"/>
      <c r="B152" s="580"/>
      <c r="C152" s="580"/>
      <c r="D152" s="621"/>
      <c r="E152" s="580"/>
      <c r="F152" s="622"/>
      <c r="G152" s="622"/>
      <c r="H152" s="622"/>
      <c r="I152" s="622"/>
      <c r="J152" s="622"/>
      <c r="K152" s="622"/>
      <c r="L152" s="623"/>
      <c r="M152" s="624"/>
      <c r="N152" s="621"/>
      <c r="O152" s="580"/>
      <c r="P152" s="621"/>
      <c r="Q152" s="621"/>
      <c r="R152" s="621"/>
      <c r="S152" s="621"/>
      <c r="T152" s="621"/>
      <c r="U152" s="621"/>
      <c r="V152" s="625"/>
      <c r="W152" s="625"/>
      <c r="X152" s="621"/>
      <c r="Y152" s="621"/>
      <c r="Z152" s="626"/>
      <c r="AA152" s="621"/>
      <c r="AB152" s="621"/>
      <c r="AC152" s="621"/>
      <c r="AD152" s="621"/>
      <c r="AE152" s="627"/>
      <c r="AF152" s="628"/>
      <c r="AG152" s="580"/>
    </row>
    <row r="153" spans="1:33" ht="18.75" customHeight="1">
      <c r="A153" s="580"/>
      <c r="B153" s="580"/>
      <c r="C153" s="580"/>
      <c r="D153" s="621"/>
      <c r="E153" s="580"/>
      <c r="F153" s="622"/>
      <c r="G153" s="622"/>
      <c r="H153" s="622"/>
      <c r="I153" s="622"/>
      <c r="J153" s="622"/>
      <c r="K153" s="622"/>
      <c r="L153" s="623"/>
      <c r="M153" s="624"/>
      <c r="N153" s="621"/>
      <c r="O153" s="580"/>
      <c r="P153" s="621"/>
      <c r="Q153" s="621"/>
      <c r="R153" s="621"/>
      <c r="S153" s="621"/>
      <c r="T153" s="621"/>
      <c r="U153" s="621"/>
      <c r="V153" s="625"/>
      <c r="W153" s="625"/>
      <c r="X153" s="621"/>
      <c r="Y153" s="621"/>
      <c r="Z153" s="626"/>
      <c r="AA153" s="621"/>
      <c r="AB153" s="621"/>
      <c r="AC153" s="621"/>
      <c r="AD153" s="621"/>
      <c r="AE153" s="627"/>
      <c r="AF153" s="628"/>
      <c r="AG153" s="580"/>
    </row>
    <row r="154" spans="1:33" ht="18.75" customHeight="1">
      <c r="A154" s="580"/>
      <c r="B154" s="580"/>
      <c r="C154" s="580"/>
      <c r="D154" s="621"/>
      <c r="E154" s="580"/>
      <c r="F154" s="622"/>
      <c r="G154" s="622"/>
      <c r="H154" s="622"/>
      <c r="I154" s="622"/>
      <c r="J154" s="622"/>
      <c r="K154" s="622"/>
      <c r="L154" s="623"/>
      <c r="M154" s="624"/>
      <c r="N154" s="621"/>
      <c r="O154" s="580"/>
      <c r="P154" s="621"/>
      <c r="Q154" s="621"/>
      <c r="R154" s="621"/>
      <c r="S154" s="621"/>
      <c r="T154" s="621"/>
      <c r="U154" s="621"/>
      <c r="V154" s="625"/>
      <c r="W154" s="625"/>
      <c r="X154" s="621"/>
      <c r="Y154" s="621"/>
      <c r="Z154" s="626"/>
      <c r="AA154" s="621"/>
      <c r="AB154" s="621"/>
      <c r="AC154" s="621"/>
      <c r="AD154" s="621"/>
      <c r="AE154" s="627"/>
      <c r="AF154" s="628"/>
      <c r="AG154" s="580"/>
    </row>
    <row r="155" spans="1:33" ht="18.75" customHeight="1">
      <c r="A155" s="580"/>
      <c r="B155" s="580"/>
      <c r="C155" s="580"/>
      <c r="D155" s="621"/>
      <c r="E155" s="580"/>
      <c r="F155" s="622"/>
      <c r="G155" s="622"/>
      <c r="H155" s="622"/>
      <c r="I155" s="622"/>
      <c r="J155" s="622"/>
      <c r="K155" s="622"/>
      <c r="L155" s="623"/>
      <c r="M155" s="624"/>
      <c r="N155" s="621"/>
      <c r="O155" s="580"/>
      <c r="P155" s="621"/>
      <c r="Q155" s="621"/>
      <c r="R155" s="621"/>
      <c r="S155" s="621"/>
      <c r="T155" s="621"/>
      <c r="U155" s="621"/>
      <c r="V155" s="625"/>
      <c r="W155" s="625"/>
      <c r="X155" s="621"/>
      <c r="Y155" s="621"/>
      <c r="Z155" s="626"/>
      <c r="AA155" s="621"/>
      <c r="AB155" s="621"/>
      <c r="AC155" s="621"/>
      <c r="AD155" s="621"/>
      <c r="AE155" s="627"/>
      <c r="AF155" s="628"/>
      <c r="AG155" s="580"/>
    </row>
    <row r="156" spans="1:33" ht="18.75" customHeight="1">
      <c r="A156" s="580"/>
      <c r="B156" s="580"/>
      <c r="C156" s="580"/>
      <c r="D156" s="621"/>
      <c r="E156" s="580"/>
      <c r="F156" s="622"/>
      <c r="G156" s="622"/>
      <c r="H156" s="622"/>
      <c r="I156" s="622"/>
      <c r="J156" s="622"/>
      <c r="K156" s="622"/>
      <c r="L156" s="623"/>
      <c r="M156" s="624"/>
      <c r="N156" s="621"/>
      <c r="O156" s="580"/>
      <c r="P156" s="621"/>
      <c r="Q156" s="621"/>
      <c r="R156" s="621"/>
      <c r="S156" s="621"/>
      <c r="T156" s="621"/>
      <c r="U156" s="621"/>
      <c r="V156" s="625"/>
      <c r="W156" s="625"/>
      <c r="X156" s="621"/>
      <c r="Y156" s="621"/>
      <c r="Z156" s="626"/>
      <c r="AA156" s="621"/>
      <c r="AB156" s="621"/>
      <c r="AC156" s="621"/>
      <c r="AD156" s="621"/>
      <c r="AE156" s="627"/>
      <c r="AF156" s="628"/>
      <c r="AG156" s="580"/>
    </row>
    <row r="157" spans="1:33" ht="18.75" customHeight="1">
      <c r="A157" s="580"/>
      <c r="B157" s="580"/>
      <c r="C157" s="580"/>
      <c r="D157" s="621"/>
      <c r="E157" s="580"/>
      <c r="F157" s="622"/>
      <c r="G157" s="622"/>
      <c r="H157" s="622"/>
      <c r="I157" s="622"/>
      <c r="J157" s="622"/>
      <c r="K157" s="622"/>
      <c r="L157" s="623"/>
      <c r="M157" s="624"/>
      <c r="N157" s="621"/>
      <c r="O157" s="580"/>
      <c r="P157" s="621"/>
      <c r="Q157" s="621"/>
      <c r="R157" s="621"/>
      <c r="S157" s="621"/>
      <c r="T157" s="621"/>
      <c r="U157" s="621"/>
      <c r="V157" s="625"/>
      <c r="W157" s="625"/>
      <c r="X157" s="621"/>
      <c r="Y157" s="621"/>
      <c r="Z157" s="626"/>
      <c r="AA157" s="621"/>
      <c r="AB157" s="621"/>
      <c r="AC157" s="621"/>
      <c r="AD157" s="621"/>
      <c r="AE157" s="627"/>
      <c r="AF157" s="628"/>
      <c r="AG157" s="580"/>
    </row>
    <row r="158" spans="1:33" ht="18.75" customHeight="1">
      <c r="A158" s="580"/>
      <c r="B158" s="580"/>
      <c r="C158" s="580"/>
      <c r="D158" s="621"/>
      <c r="E158" s="580"/>
      <c r="F158" s="622"/>
      <c r="G158" s="622"/>
      <c r="H158" s="622"/>
      <c r="I158" s="622"/>
      <c r="J158" s="622"/>
      <c r="K158" s="622"/>
      <c r="L158" s="623"/>
      <c r="M158" s="624"/>
      <c r="N158" s="621"/>
      <c r="O158" s="580"/>
      <c r="P158" s="621"/>
      <c r="Q158" s="621"/>
      <c r="R158" s="621"/>
      <c r="S158" s="621"/>
      <c r="T158" s="621"/>
      <c r="U158" s="621"/>
      <c r="V158" s="625"/>
      <c r="W158" s="625"/>
      <c r="X158" s="621"/>
      <c r="Y158" s="621"/>
      <c r="Z158" s="626"/>
      <c r="AA158" s="621"/>
      <c r="AB158" s="621"/>
      <c r="AC158" s="621"/>
      <c r="AD158" s="621"/>
      <c r="AE158" s="627"/>
      <c r="AF158" s="628"/>
      <c r="AG158" s="580"/>
    </row>
    <row r="159" spans="1:33" ht="18.75" customHeight="1">
      <c r="A159" s="580"/>
      <c r="B159" s="580"/>
      <c r="C159" s="580"/>
      <c r="D159" s="621"/>
      <c r="E159" s="580"/>
      <c r="F159" s="622"/>
      <c r="G159" s="622"/>
      <c r="H159" s="622"/>
      <c r="I159" s="622"/>
      <c r="J159" s="622"/>
      <c r="K159" s="622"/>
      <c r="L159" s="623"/>
      <c r="M159" s="624"/>
      <c r="N159" s="621"/>
      <c r="O159" s="580"/>
      <c r="P159" s="621"/>
      <c r="Q159" s="621"/>
      <c r="R159" s="621"/>
      <c r="S159" s="621"/>
      <c r="T159" s="621"/>
      <c r="U159" s="621"/>
      <c r="V159" s="625"/>
      <c r="W159" s="625"/>
      <c r="X159" s="621"/>
      <c r="Y159" s="621"/>
      <c r="Z159" s="626"/>
      <c r="AA159" s="621"/>
      <c r="AB159" s="621"/>
      <c r="AC159" s="621"/>
      <c r="AD159" s="621"/>
      <c r="AE159" s="627"/>
      <c r="AF159" s="628"/>
      <c r="AG159" s="580"/>
    </row>
    <row r="160" spans="1:33" ht="18.75" customHeight="1">
      <c r="A160" s="580"/>
      <c r="B160" s="580"/>
      <c r="C160" s="580"/>
      <c r="D160" s="621"/>
      <c r="E160" s="580"/>
      <c r="F160" s="622"/>
      <c r="G160" s="622"/>
      <c r="H160" s="622"/>
      <c r="I160" s="622"/>
      <c r="J160" s="622"/>
      <c r="K160" s="622"/>
      <c r="L160" s="623"/>
      <c r="M160" s="624"/>
      <c r="N160" s="621"/>
      <c r="O160" s="580"/>
      <c r="P160" s="621"/>
      <c r="Q160" s="621"/>
      <c r="R160" s="621"/>
      <c r="S160" s="621"/>
      <c r="T160" s="621"/>
      <c r="U160" s="621"/>
      <c r="V160" s="625"/>
      <c r="W160" s="625"/>
      <c r="X160" s="621"/>
      <c r="Y160" s="621"/>
      <c r="Z160" s="626"/>
      <c r="AA160" s="621"/>
      <c r="AB160" s="621"/>
      <c r="AC160" s="621"/>
      <c r="AD160" s="621"/>
      <c r="AE160" s="627"/>
      <c r="AF160" s="628"/>
      <c r="AG160" s="580"/>
    </row>
    <row r="161" spans="1:33" ht="18.75" customHeight="1">
      <c r="A161" s="580"/>
      <c r="B161" s="580"/>
      <c r="C161" s="580"/>
      <c r="D161" s="621"/>
      <c r="E161" s="580"/>
      <c r="F161" s="622"/>
      <c r="G161" s="622"/>
      <c r="H161" s="622"/>
      <c r="I161" s="622"/>
      <c r="J161" s="622"/>
      <c r="K161" s="622"/>
      <c r="L161" s="623"/>
      <c r="M161" s="624"/>
      <c r="N161" s="621"/>
      <c r="O161" s="580"/>
      <c r="P161" s="621"/>
      <c r="Q161" s="621"/>
      <c r="R161" s="621"/>
      <c r="S161" s="621"/>
      <c r="T161" s="621"/>
      <c r="U161" s="621"/>
      <c r="V161" s="625"/>
      <c r="W161" s="625"/>
      <c r="X161" s="621"/>
      <c r="Y161" s="621"/>
      <c r="Z161" s="626"/>
      <c r="AA161" s="621"/>
      <c r="AB161" s="621"/>
      <c r="AC161" s="621"/>
      <c r="AD161" s="621"/>
      <c r="AE161" s="627"/>
      <c r="AF161" s="628"/>
      <c r="AG161" s="580"/>
    </row>
    <row r="162" spans="1:33" ht="18.75" customHeight="1">
      <c r="A162" s="580"/>
      <c r="B162" s="580"/>
      <c r="C162" s="580"/>
      <c r="D162" s="621"/>
      <c r="E162" s="580"/>
      <c r="F162" s="622"/>
      <c r="G162" s="622"/>
      <c r="H162" s="622"/>
      <c r="I162" s="622"/>
      <c r="J162" s="622"/>
      <c r="K162" s="622"/>
      <c r="L162" s="623"/>
      <c r="M162" s="624"/>
      <c r="N162" s="621"/>
      <c r="O162" s="580"/>
      <c r="P162" s="621"/>
      <c r="Q162" s="621"/>
      <c r="R162" s="621"/>
      <c r="S162" s="621"/>
      <c r="T162" s="621"/>
      <c r="U162" s="621"/>
      <c r="V162" s="625"/>
      <c r="W162" s="625"/>
      <c r="X162" s="621"/>
      <c r="Y162" s="621"/>
      <c r="Z162" s="626"/>
      <c r="AA162" s="621"/>
      <c r="AB162" s="621"/>
      <c r="AC162" s="621"/>
      <c r="AD162" s="621"/>
      <c r="AE162" s="627"/>
      <c r="AF162" s="628"/>
      <c r="AG162" s="580"/>
    </row>
    <row r="163" spans="1:33" ht="18.75" customHeight="1">
      <c r="A163" s="580"/>
      <c r="B163" s="580"/>
      <c r="C163" s="580"/>
      <c r="D163" s="621"/>
      <c r="E163" s="580"/>
      <c r="F163" s="622"/>
      <c r="G163" s="622"/>
      <c r="H163" s="622"/>
      <c r="I163" s="622"/>
      <c r="J163" s="622"/>
      <c r="K163" s="622"/>
      <c r="L163" s="623"/>
      <c r="M163" s="624"/>
      <c r="N163" s="621"/>
      <c r="O163" s="580"/>
      <c r="P163" s="621"/>
      <c r="Q163" s="621"/>
      <c r="R163" s="621"/>
      <c r="S163" s="621"/>
      <c r="T163" s="621"/>
      <c r="U163" s="621"/>
      <c r="V163" s="625"/>
      <c r="W163" s="625"/>
      <c r="X163" s="621"/>
      <c r="Y163" s="621"/>
      <c r="Z163" s="626"/>
      <c r="AA163" s="621"/>
      <c r="AB163" s="621"/>
      <c r="AC163" s="621"/>
      <c r="AD163" s="621"/>
      <c r="AE163" s="627"/>
      <c r="AF163" s="628"/>
      <c r="AG163" s="580"/>
    </row>
    <row r="164" spans="1:33" ht="18.75" customHeight="1">
      <c r="A164" s="580"/>
      <c r="B164" s="580"/>
      <c r="C164" s="580"/>
      <c r="D164" s="621"/>
      <c r="E164" s="580"/>
      <c r="F164" s="622"/>
      <c r="G164" s="622"/>
      <c r="H164" s="622"/>
      <c r="I164" s="622"/>
      <c r="J164" s="622"/>
      <c r="K164" s="622"/>
      <c r="L164" s="623"/>
      <c r="M164" s="624"/>
      <c r="N164" s="621"/>
      <c r="O164" s="580"/>
      <c r="P164" s="621"/>
      <c r="Q164" s="621"/>
      <c r="R164" s="621"/>
      <c r="S164" s="621"/>
      <c r="T164" s="621"/>
      <c r="U164" s="621"/>
      <c r="V164" s="625"/>
      <c r="W164" s="625"/>
      <c r="X164" s="621"/>
      <c r="Y164" s="621"/>
      <c r="Z164" s="626"/>
      <c r="AA164" s="621"/>
      <c r="AB164" s="621"/>
      <c r="AC164" s="621"/>
      <c r="AD164" s="621"/>
      <c r="AE164" s="627"/>
      <c r="AF164" s="628"/>
      <c r="AG164" s="580"/>
    </row>
    <row r="165" spans="1:33" ht="18.75" customHeight="1">
      <c r="A165" s="580"/>
      <c r="B165" s="580"/>
      <c r="C165" s="580"/>
      <c r="D165" s="621"/>
      <c r="E165" s="580"/>
      <c r="F165" s="622"/>
      <c r="G165" s="622"/>
      <c r="H165" s="622"/>
      <c r="I165" s="622"/>
      <c r="J165" s="622"/>
      <c r="K165" s="622"/>
      <c r="L165" s="623"/>
      <c r="M165" s="624"/>
      <c r="N165" s="621"/>
      <c r="O165" s="580"/>
      <c r="P165" s="621"/>
      <c r="Q165" s="621"/>
      <c r="R165" s="621"/>
      <c r="S165" s="621"/>
      <c r="T165" s="621"/>
      <c r="U165" s="621"/>
      <c r="V165" s="625"/>
      <c r="W165" s="625"/>
      <c r="X165" s="621"/>
      <c r="Y165" s="621"/>
      <c r="Z165" s="626"/>
      <c r="AA165" s="621"/>
      <c r="AB165" s="621"/>
      <c r="AC165" s="621"/>
      <c r="AD165" s="621"/>
      <c r="AE165" s="627"/>
      <c r="AF165" s="628"/>
      <c r="AG165" s="580"/>
    </row>
    <row r="166" spans="1:33" ht="18.75" customHeight="1">
      <c r="A166" s="580"/>
      <c r="B166" s="580"/>
      <c r="C166" s="580"/>
      <c r="D166" s="621"/>
      <c r="E166" s="580"/>
      <c r="F166" s="622"/>
      <c r="G166" s="622"/>
      <c r="H166" s="622"/>
      <c r="I166" s="622"/>
      <c r="J166" s="622"/>
      <c r="K166" s="622"/>
      <c r="L166" s="623"/>
      <c r="M166" s="624"/>
      <c r="N166" s="621"/>
      <c r="O166" s="580"/>
      <c r="P166" s="621"/>
      <c r="Q166" s="621"/>
      <c r="R166" s="621"/>
      <c r="S166" s="621"/>
      <c r="T166" s="621"/>
      <c r="U166" s="621"/>
      <c r="V166" s="625"/>
      <c r="W166" s="625"/>
      <c r="X166" s="621"/>
      <c r="Y166" s="621"/>
      <c r="Z166" s="626"/>
      <c r="AA166" s="621"/>
      <c r="AB166" s="621"/>
      <c r="AC166" s="621"/>
      <c r="AD166" s="621"/>
      <c r="AE166" s="627"/>
      <c r="AF166" s="628"/>
      <c r="AG166" s="580"/>
    </row>
    <row r="167" spans="1:33" ht="18.75" customHeight="1">
      <c r="A167" s="580"/>
      <c r="B167" s="580"/>
      <c r="C167" s="580"/>
      <c r="D167" s="621"/>
      <c r="E167" s="580"/>
      <c r="F167" s="622"/>
      <c r="G167" s="622"/>
      <c r="H167" s="622"/>
      <c r="I167" s="622"/>
      <c r="J167" s="622"/>
      <c r="K167" s="622"/>
      <c r="L167" s="623"/>
      <c r="M167" s="624"/>
      <c r="N167" s="621"/>
      <c r="O167" s="580"/>
      <c r="P167" s="621"/>
      <c r="Q167" s="621"/>
      <c r="R167" s="621"/>
      <c r="S167" s="621"/>
      <c r="T167" s="621"/>
      <c r="U167" s="621"/>
      <c r="V167" s="625"/>
      <c r="W167" s="625"/>
      <c r="X167" s="621"/>
      <c r="Y167" s="621"/>
      <c r="Z167" s="626"/>
      <c r="AA167" s="621"/>
      <c r="AB167" s="621"/>
      <c r="AC167" s="621"/>
      <c r="AD167" s="621"/>
      <c r="AE167" s="627"/>
      <c r="AF167" s="628"/>
      <c r="AG167" s="580"/>
    </row>
    <row r="168" spans="1:33" ht="18.75" customHeight="1">
      <c r="A168" s="580"/>
      <c r="B168" s="580"/>
      <c r="C168" s="580"/>
      <c r="D168" s="621"/>
      <c r="E168" s="580"/>
      <c r="F168" s="622"/>
      <c r="G168" s="622"/>
      <c r="H168" s="622"/>
      <c r="I168" s="622"/>
      <c r="J168" s="622"/>
      <c r="K168" s="622"/>
      <c r="L168" s="623"/>
      <c r="M168" s="624"/>
      <c r="N168" s="621"/>
      <c r="O168" s="580"/>
      <c r="P168" s="621"/>
      <c r="Q168" s="621"/>
      <c r="R168" s="621"/>
      <c r="S168" s="621"/>
      <c r="T168" s="621"/>
      <c r="U168" s="621"/>
      <c r="V168" s="625"/>
      <c r="W168" s="625"/>
      <c r="X168" s="621"/>
      <c r="Y168" s="621"/>
      <c r="Z168" s="626"/>
      <c r="AA168" s="621"/>
      <c r="AB168" s="621"/>
      <c r="AC168" s="621"/>
      <c r="AD168" s="621"/>
      <c r="AE168" s="627"/>
      <c r="AF168" s="628"/>
      <c r="AG168" s="580"/>
    </row>
    <row r="169" spans="1:33" ht="18.75" customHeight="1">
      <c r="A169" s="580"/>
      <c r="B169" s="580"/>
      <c r="C169" s="580"/>
      <c r="D169" s="621"/>
      <c r="E169" s="580"/>
      <c r="F169" s="622"/>
      <c r="G169" s="622"/>
      <c r="H169" s="622"/>
      <c r="I169" s="622"/>
      <c r="J169" s="622"/>
      <c r="K169" s="622"/>
      <c r="L169" s="623"/>
      <c r="M169" s="624"/>
      <c r="N169" s="621"/>
      <c r="O169" s="580"/>
      <c r="P169" s="621"/>
      <c r="Q169" s="621"/>
      <c r="R169" s="621"/>
      <c r="S169" s="621"/>
      <c r="T169" s="621"/>
      <c r="U169" s="621"/>
      <c r="V169" s="625"/>
      <c r="W169" s="625"/>
      <c r="X169" s="621"/>
      <c r="Y169" s="621"/>
      <c r="Z169" s="626"/>
      <c r="AA169" s="621"/>
      <c r="AB169" s="621"/>
      <c r="AC169" s="621"/>
      <c r="AD169" s="621"/>
      <c r="AE169" s="627"/>
      <c r="AF169" s="628"/>
      <c r="AG169" s="580"/>
    </row>
    <row r="170" spans="1:33" ht="18.75" customHeight="1">
      <c r="A170" s="580"/>
      <c r="B170" s="580"/>
      <c r="C170" s="580"/>
      <c r="D170" s="621"/>
      <c r="E170" s="580"/>
      <c r="F170" s="622"/>
      <c r="G170" s="622"/>
      <c r="H170" s="622"/>
      <c r="I170" s="622"/>
      <c r="J170" s="622"/>
      <c r="K170" s="622"/>
      <c r="L170" s="623"/>
      <c r="M170" s="624"/>
      <c r="N170" s="621"/>
      <c r="O170" s="580"/>
      <c r="P170" s="621"/>
      <c r="Q170" s="621"/>
      <c r="R170" s="621"/>
      <c r="S170" s="621"/>
      <c r="T170" s="621"/>
      <c r="U170" s="621"/>
      <c r="V170" s="625"/>
      <c r="W170" s="625"/>
      <c r="X170" s="621"/>
      <c r="Y170" s="621"/>
      <c r="Z170" s="626"/>
      <c r="AA170" s="621"/>
      <c r="AB170" s="621"/>
      <c r="AC170" s="621"/>
      <c r="AD170" s="621"/>
      <c r="AE170" s="627"/>
      <c r="AF170" s="628"/>
      <c r="AG170" s="580"/>
    </row>
    <row r="171" spans="1:33" ht="18.75" customHeight="1">
      <c r="A171" s="580"/>
      <c r="B171" s="580"/>
      <c r="C171" s="580"/>
      <c r="D171" s="621"/>
      <c r="E171" s="580"/>
      <c r="F171" s="622"/>
      <c r="G171" s="622"/>
      <c r="H171" s="622"/>
      <c r="I171" s="622"/>
      <c r="J171" s="622"/>
      <c r="K171" s="622"/>
      <c r="L171" s="623"/>
      <c r="M171" s="624"/>
      <c r="N171" s="621"/>
      <c r="O171" s="580"/>
      <c r="P171" s="621"/>
      <c r="Q171" s="621"/>
      <c r="R171" s="621"/>
      <c r="S171" s="621"/>
      <c r="T171" s="621"/>
      <c r="U171" s="621"/>
      <c r="V171" s="625"/>
      <c r="W171" s="625"/>
      <c r="X171" s="621"/>
      <c r="Y171" s="621"/>
      <c r="Z171" s="626"/>
      <c r="AA171" s="621"/>
      <c r="AB171" s="621"/>
      <c r="AC171" s="621"/>
      <c r="AD171" s="621"/>
      <c r="AE171" s="627"/>
      <c r="AF171" s="628"/>
      <c r="AG171" s="580"/>
    </row>
    <row r="172" spans="1:33" ht="18.75" customHeight="1">
      <c r="A172" s="580"/>
      <c r="B172" s="580"/>
      <c r="C172" s="580"/>
      <c r="D172" s="621"/>
      <c r="E172" s="580"/>
      <c r="F172" s="622"/>
      <c r="G172" s="622"/>
      <c r="H172" s="622"/>
      <c r="I172" s="622"/>
      <c r="J172" s="622"/>
      <c r="K172" s="622"/>
      <c r="L172" s="623"/>
      <c r="M172" s="624"/>
      <c r="N172" s="621"/>
      <c r="O172" s="580"/>
      <c r="P172" s="621"/>
      <c r="Q172" s="621"/>
      <c r="R172" s="621"/>
      <c r="S172" s="621"/>
      <c r="T172" s="621"/>
      <c r="U172" s="621"/>
      <c r="V172" s="625"/>
      <c r="W172" s="625"/>
      <c r="X172" s="621"/>
      <c r="Y172" s="621"/>
      <c r="Z172" s="626"/>
      <c r="AA172" s="621"/>
      <c r="AB172" s="621"/>
      <c r="AC172" s="621"/>
      <c r="AD172" s="621"/>
      <c r="AE172" s="627"/>
      <c r="AF172" s="628"/>
      <c r="AG172" s="580"/>
    </row>
    <row r="173" spans="1:33" ht="18.75" customHeight="1">
      <c r="A173" s="580"/>
      <c r="B173" s="580"/>
      <c r="C173" s="580"/>
      <c r="D173" s="621"/>
      <c r="E173" s="580"/>
      <c r="F173" s="622"/>
      <c r="G173" s="622"/>
      <c r="H173" s="622"/>
      <c r="I173" s="622"/>
      <c r="J173" s="622"/>
      <c r="K173" s="622"/>
      <c r="L173" s="623"/>
      <c r="M173" s="624"/>
      <c r="N173" s="621"/>
      <c r="O173" s="580"/>
      <c r="P173" s="621"/>
      <c r="Q173" s="621"/>
      <c r="R173" s="621"/>
      <c r="S173" s="621"/>
      <c r="T173" s="621"/>
      <c r="U173" s="621"/>
      <c r="V173" s="625"/>
      <c r="W173" s="625"/>
      <c r="X173" s="621"/>
      <c r="Y173" s="621"/>
      <c r="Z173" s="626"/>
      <c r="AA173" s="621"/>
      <c r="AB173" s="621"/>
      <c r="AC173" s="621"/>
      <c r="AD173" s="621"/>
      <c r="AE173" s="627"/>
      <c r="AF173" s="628"/>
      <c r="AG173" s="580"/>
    </row>
    <row r="174" spans="1:33" ht="18.75" customHeight="1">
      <c r="A174" s="580"/>
      <c r="B174" s="580"/>
      <c r="C174" s="580"/>
      <c r="D174" s="621"/>
      <c r="E174" s="580"/>
      <c r="F174" s="622"/>
      <c r="G174" s="622"/>
      <c r="H174" s="622"/>
      <c r="I174" s="622"/>
      <c r="J174" s="622"/>
      <c r="K174" s="622"/>
      <c r="L174" s="623"/>
      <c r="M174" s="624"/>
      <c r="N174" s="621"/>
      <c r="O174" s="580"/>
      <c r="P174" s="621"/>
      <c r="Q174" s="621"/>
      <c r="R174" s="621"/>
      <c r="S174" s="621"/>
      <c r="T174" s="621"/>
      <c r="U174" s="621"/>
      <c r="V174" s="625"/>
      <c r="W174" s="625"/>
      <c r="X174" s="621"/>
      <c r="Y174" s="621"/>
      <c r="Z174" s="626"/>
      <c r="AA174" s="621"/>
      <c r="AB174" s="621"/>
      <c r="AC174" s="621"/>
      <c r="AD174" s="621"/>
      <c r="AE174" s="627"/>
      <c r="AF174" s="628"/>
      <c r="AG174" s="580"/>
    </row>
    <row r="175" spans="1:33" ht="18.75" customHeight="1">
      <c r="A175" s="580"/>
      <c r="B175" s="580"/>
      <c r="C175" s="580"/>
      <c r="D175" s="621"/>
      <c r="E175" s="580"/>
      <c r="F175" s="622"/>
      <c r="G175" s="622"/>
      <c r="H175" s="622"/>
      <c r="I175" s="622"/>
      <c r="J175" s="622"/>
      <c r="K175" s="622"/>
      <c r="L175" s="623"/>
      <c r="M175" s="624"/>
      <c r="N175" s="621"/>
      <c r="O175" s="580"/>
      <c r="P175" s="621"/>
      <c r="Q175" s="621"/>
      <c r="R175" s="621"/>
      <c r="S175" s="621"/>
      <c r="T175" s="621"/>
      <c r="U175" s="621"/>
      <c r="V175" s="625"/>
      <c r="W175" s="625"/>
      <c r="X175" s="621"/>
      <c r="Y175" s="621"/>
      <c r="Z175" s="626"/>
      <c r="AA175" s="621"/>
      <c r="AB175" s="621"/>
      <c r="AC175" s="621"/>
      <c r="AD175" s="621"/>
      <c r="AE175" s="627"/>
      <c r="AF175" s="628"/>
      <c r="AG175" s="580"/>
    </row>
    <row r="176" spans="1:33" ht="18.75" customHeight="1">
      <c r="A176" s="580"/>
      <c r="B176" s="580"/>
      <c r="C176" s="580"/>
      <c r="D176" s="621"/>
      <c r="E176" s="580"/>
      <c r="F176" s="622"/>
      <c r="G176" s="622"/>
      <c r="H176" s="622"/>
      <c r="I176" s="622"/>
      <c r="J176" s="622"/>
      <c r="K176" s="622"/>
      <c r="L176" s="623"/>
      <c r="M176" s="624"/>
      <c r="N176" s="621"/>
      <c r="O176" s="580"/>
      <c r="P176" s="621"/>
      <c r="Q176" s="621"/>
      <c r="R176" s="621"/>
      <c r="S176" s="621"/>
      <c r="T176" s="621"/>
      <c r="U176" s="621"/>
      <c r="V176" s="625"/>
      <c r="W176" s="625"/>
      <c r="X176" s="621"/>
      <c r="Y176" s="621"/>
      <c r="Z176" s="626"/>
      <c r="AA176" s="621"/>
      <c r="AB176" s="621"/>
      <c r="AC176" s="621"/>
      <c r="AD176" s="621"/>
      <c r="AE176" s="627"/>
      <c r="AF176" s="628"/>
      <c r="AG176" s="580"/>
    </row>
    <row r="177" spans="1:33" ht="18.75" customHeight="1">
      <c r="A177" s="580"/>
      <c r="B177" s="580"/>
      <c r="C177" s="580"/>
      <c r="D177" s="621"/>
      <c r="E177" s="580"/>
      <c r="F177" s="622"/>
      <c r="G177" s="622"/>
      <c r="H177" s="622"/>
      <c r="I177" s="622"/>
      <c r="J177" s="622"/>
      <c r="K177" s="622"/>
      <c r="L177" s="623"/>
      <c r="M177" s="624"/>
      <c r="N177" s="621"/>
      <c r="O177" s="580"/>
      <c r="P177" s="621"/>
      <c r="Q177" s="621"/>
      <c r="R177" s="621"/>
      <c r="S177" s="621"/>
      <c r="T177" s="621"/>
      <c r="U177" s="621"/>
      <c r="V177" s="625"/>
      <c r="W177" s="625"/>
      <c r="X177" s="621"/>
      <c r="Y177" s="621"/>
      <c r="Z177" s="626"/>
      <c r="AA177" s="621"/>
      <c r="AB177" s="621"/>
      <c r="AC177" s="621"/>
      <c r="AD177" s="621"/>
      <c r="AE177" s="627"/>
      <c r="AF177" s="628"/>
      <c r="AG177" s="580"/>
    </row>
    <row r="178" spans="1:33" ht="18.75" customHeight="1">
      <c r="A178" s="580"/>
      <c r="B178" s="580"/>
      <c r="C178" s="580"/>
      <c r="D178" s="621"/>
      <c r="E178" s="580"/>
      <c r="F178" s="622"/>
      <c r="G178" s="622"/>
      <c r="H178" s="622"/>
      <c r="I178" s="622"/>
      <c r="J178" s="622"/>
      <c r="K178" s="622"/>
      <c r="L178" s="623"/>
      <c r="M178" s="624"/>
      <c r="N178" s="621"/>
      <c r="O178" s="580"/>
      <c r="P178" s="621"/>
      <c r="Q178" s="621"/>
      <c r="R178" s="621"/>
      <c r="S178" s="621"/>
      <c r="T178" s="621"/>
      <c r="U178" s="621"/>
      <c r="V178" s="625"/>
      <c r="W178" s="625"/>
      <c r="X178" s="621"/>
      <c r="Y178" s="621"/>
      <c r="Z178" s="626"/>
      <c r="AA178" s="621"/>
      <c r="AB178" s="621"/>
      <c r="AC178" s="621"/>
      <c r="AD178" s="621"/>
      <c r="AE178" s="627"/>
      <c r="AF178" s="628"/>
      <c r="AG178" s="580"/>
    </row>
    <row r="179" spans="1:33" ht="18.75" customHeight="1">
      <c r="A179" s="580"/>
      <c r="B179" s="580"/>
      <c r="C179" s="580"/>
      <c r="D179" s="621"/>
      <c r="E179" s="580"/>
      <c r="F179" s="622"/>
      <c r="G179" s="622"/>
      <c r="H179" s="622"/>
      <c r="I179" s="622"/>
      <c r="J179" s="622"/>
      <c r="K179" s="622"/>
      <c r="L179" s="623"/>
      <c r="M179" s="624"/>
      <c r="N179" s="621"/>
      <c r="O179" s="580"/>
      <c r="P179" s="621"/>
      <c r="Q179" s="621"/>
      <c r="R179" s="621"/>
      <c r="S179" s="621"/>
      <c r="T179" s="621"/>
      <c r="U179" s="621"/>
      <c r="V179" s="625"/>
      <c r="W179" s="625"/>
      <c r="X179" s="621"/>
      <c r="Y179" s="621"/>
      <c r="Z179" s="626"/>
      <c r="AA179" s="621"/>
      <c r="AB179" s="621"/>
      <c r="AC179" s="621"/>
      <c r="AD179" s="621"/>
      <c r="AE179" s="627"/>
      <c r="AF179" s="628"/>
      <c r="AG179" s="580"/>
    </row>
    <row r="180" spans="1:33" ht="18.75" customHeight="1">
      <c r="A180" s="580"/>
      <c r="B180" s="580"/>
      <c r="C180" s="580"/>
      <c r="D180" s="621"/>
      <c r="E180" s="580"/>
      <c r="F180" s="622"/>
      <c r="G180" s="622"/>
      <c r="H180" s="622"/>
      <c r="I180" s="622"/>
      <c r="J180" s="622"/>
      <c r="K180" s="622"/>
      <c r="L180" s="623"/>
      <c r="M180" s="624"/>
      <c r="N180" s="621"/>
      <c r="O180" s="580"/>
      <c r="P180" s="621"/>
      <c r="Q180" s="621"/>
      <c r="R180" s="621"/>
      <c r="S180" s="621"/>
      <c r="T180" s="621"/>
      <c r="U180" s="621"/>
      <c r="V180" s="625"/>
      <c r="W180" s="625"/>
      <c r="X180" s="621"/>
      <c r="Y180" s="621"/>
      <c r="Z180" s="626"/>
      <c r="AA180" s="621"/>
      <c r="AB180" s="621"/>
      <c r="AC180" s="621"/>
      <c r="AD180" s="621"/>
      <c r="AE180" s="627"/>
      <c r="AF180" s="628"/>
      <c r="AG180" s="580"/>
    </row>
    <row r="181" spans="1:33" ht="18.75" customHeight="1">
      <c r="A181" s="580"/>
      <c r="B181" s="580"/>
      <c r="C181" s="580"/>
      <c r="D181" s="621"/>
      <c r="E181" s="580"/>
      <c r="F181" s="622"/>
      <c r="G181" s="622"/>
      <c r="H181" s="622"/>
      <c r="I181" s="622"/>
      <c r="J181" s="622"/>
      <c r="K181" s="622"/>
      <c r="L181" s="623"/>
      <c r="M181" s="624"/>
      <c r="N181" s="621"/>
      <c r="O181" s="580"/>
      <c r="P181" s="621"/>
      <c r="Q181" s="621"/>
      <c r="R181" s="621"/>
      <c r="S181" s="621"/>
      <c r="T181" s="621"/>
      <c r="U181" s="621"/>
      <c r="V181" s="625"/>
      <c r="W181" s="625"/>
      <c r="X181" s="621"/>
      <c r="Y181" s="621"/>
      <c r="Z181" s="626"/>
      <c r="AA181" s="621"/>
      <c r="AB181" s="621"/>
      <c r="AC181" s="621"/>
      <c r="AD181" s="621"/>
      <c r="AE181" s="627"/>
      <c r="AF181" s="628"/>
      <c r="AG181" s="580"/>
    </row>
    <row r="182" spans="1:33" ht="18.75" customHeight="1">
      <c r="A182" s="580"/>
      <c r="B182" s="580"/>
      <c r="C182" s="580"/>
      <c r="D182" s="621"/>
      <c r="E182" s="580"/>
      <c r="F182" s="622"/>
      <c r="G182" s="622"/>
      <c r="H182" s="622"/>
      <c r="I182" s="622"/>
      <c r="J182" s="622"/>
      <c r="K182" s="622"/>
      <c r="L182" s="623"/>
      <c r="M182" s="624"/>
      <c r="N182" s="621"/>
      <c r="O182" s="580"/>
      <c r="P182" s="621"/>
      <c r="Q182" s="621"/>
      <c r="R182" s="621"/>
      <c r="S182" s="621"/>
      <c r="T182" s="621"/>
      <c r="U182" s="621"/>
      <c r="V182" s="625"/>
      <c r="W182" s="625"/>
      <c r="X182" s="621"/>
      <c r="Y182" s="621"/>
      <c r="Z182" s="626"/>
      <c r="AA182" s="621"/>
      <c r="AB182" s="621"/>
      <c r="AC182" s="621"/>
      <c r="AD182" s="621"/>
      <c r="AE182" s="627"/>
      <c r="AF182" s="628"/>
      <c r="AG182" s="580"/>
    </row>
    <row r="183" spans="1:33" ht="18.75" customHeight="1">
      <c r="A183" s="580"/>
      <c r="B183" s="580"/>
      <c r="C183" s="580"/>
      <c r="D183" s="621"/>
      <c r="E183" s="580"/>
      <c r="F183" s="622"/>
      <c r="G183" s="622"/>
      <c r="H183" s="622"/>
      <c r="I183" s="622"/>
      <c r="J183" s="622"/>
      <c r="K183" s="622"/>
      <c r="L183" s="623"/>
      <c r="M183" s="624"/>
      <c r="N183" s="621"/>
      <c r="O183" s="580"/>
      <c r="P183" s="621"/>
      <c r="Q183" s="621"/>
      <c r="R183" s="621"/>
      <c r="S183" s="621"/>
      <c r="T183" s="621"/>
      <c r="U183" s="621"/>
      <c r="V183" s="625"/>
      <c r="W183" s="625"/>
      <c r="X183" s="621"/>
      <c r="Y183" s="621"/>
      <c r="Z183" s="626"/>
      <c r="AA183" s="621"/>
      <c r="AB183" s="621"/>
      <c r="AC183" s="621"/>
      <c r="AD183" s="621"/>
      <c r="AE183" s="627"/>
      <c r="AF183" s="628"/>
      <c r="AG183" s="580"/>
    </row>
    <row r="184" spans="1:33" ht="18.75" customHeight="1">
      <c r="A184" s="580"/>
      <c r="B184" s="580"/>
      <c r="C184" s="580"/>
      <c r="D184" s="621"/>
      <c r="E184" s="580"/>
      <c r="F184" s="622"/>
      <c r="G184" s="622"/>
      <c r="H184" s="622"/>
      <c r="I184" s="622"/>
      <c r="J184" s="622"/>
      <c r="K184" s="622"/>
      <c r="L184" s="623"/>
      <c r="M184" s="624"/>
      <c r="N184" s="621"/>
      <c r="O184" s="580"/>
      <c r="P184" s="621"/>
      <c r="Q184" s="621"/>
      <c r="R184" s="621"/>
      <c r="S184" s="621"/>
      <c r="T184" s="621"/>
      <c r="U184" s="621"/>
      <c r="V184" s="625"/>
      <c r="W184" s="625"/>
      <c r="X184" s="621"/>
      <c r="Y184" s="621"/>
      <c r="Z184" s="626"/>
      <c r="AA184" s="621"/>
      <c r="AB184" s="621"/>
      <c r="AC184" s="621"/>
      <c r="AD184" s="621"/>
      <c r="AE184" s="627"/>
      <c r="AF184" s="628"/>
      <c r="AG184" s="580"/>
    </row>
    <row r="185" spans="1:33" ht="18.75" customHeight="1">
      <c r="A185" s="580"/>
      <c r="B185" s="580"/>
      <c r="C185" s="580"/>
      <c r="D185" s="621"/>
      <c r="E185" s="580"/>
      <c r="F185" s="622"/>
      <c r="G185" s="622"/>
      <c r="H185" s="622"/>
      <c r="I185" s="622"/>
      <c r="J185" s="622"/>
      <c r="K185" s="622"/>
      <c r="L185" s="623"/>
      <c r="M185" s="624"/>
      <c r="N185" s="621"/>
      <c r="O185" s="580"/>
      <c r="P185" s="621"/>
      <c r="Q185" s="621"/>
      <c r="R185" s="621"/>
      <c r="S185" s="621"/>
      <c r="T185" s="621"/>
      <c r="U185" s="621"/>
      <c r="V185" s="625"/>
      <c r="W185" s="625"/>
      <c r="X185" s="621"/>
      <c r="Y185" s="621"/>
      <c r="Z185" s="626"/>
      <c r="AA185" s="621"/>
      <c r="AB185" s="621"/>
      <c r="AC185" s="621"/>
      <c r="AD185" s="621"/>
      <c r="AE185" s="627"/>
      <c r="AF185" s="628"/>
      <c r="AG185" s="580"/>
    </row>
    <row r="186" spans="1:33" ht="18.75" customHeight="1">
      <c r="A186" s="580"/>
      <c r="B186" s="580"/>
      <c r="C186" s="580"/>
      <c r="D186" s="621"/>
      <c r="E186" s="580"/>
      <c r="F186" s="622"/>
      <c r="G186" s="622"/>
      <c r="H186" s="622"/>
      <c r="I186" s="622"/>
      <c r="J186" s="622"/>
      <c r="K186" s="622"/>
      <c r="L186" s="623"/>
      <c r="M186" s="624"/>
      <c r="N186" s="621"/>
      <c r="O186" s="580"/>
      <c r="P186" s="621"/>
      <c r="Q186" s="621"/>
      <c r="R186" s="621"/>
      <c r="S186" s="621"/>
      <c r="T186" s="621"/>
      <c r="U186" s="621"/>
      <c r="V186" s="625"/>
      <c r="W186" s="625"/>
      <c r="X186" s="621"/>
      <c r="Y186" s="621"/>
      <c r="Z186" s="626"/>
      <c r="AA186" s="621"/>
      <c r="AB186" s="621"/>
      <c r="AC186" s="621"/>
      <c r="AD186" s="621"/>
      <c r="AE186" s="627"/>
      <c r="AF186" s="628"/>
      <c r="AG186" s="580"/>
    </row>
    <row r="187" spans="1:33" ht="18.75" customHeight="1">
      <c r="A187" s="580"/>
      <c r="B187" s="580"/>
      <c r="C187" s="580"/>
      <c r="D187" s="621"/>
      <c r="E187" s="580"/>
      <c r="F187" s="622"/>
      <c r="G187" s="622"/>
      <c r="H187" s="622"/>
      <c r="I187" s="622"/>
      <c r="J187" s="622"/>
      <c r="K187" s="622"/>
      <c r="L187" s="623"/>
      <c r="M187" s="624"/>
      <c r="N187" s="621"/>
      <c r="O187" s="580"/>
      <c r="P187" s="621"/>
      <c r="Q187" s="621"/>
      <c r="R187" s="621"/>
      <c r="S187" s="621"/>
      <c r="T187" s="621"/>
      <c r="U187" s="621"/>
      <c r="V187" s="625"/>
      <c r="W187" s="625"/>
      <c r="X187" s="621"/>
      <c r="Y187" s="621"/>
      <c r="Z187" s="626"/>
      <c r="AA187" s="621"/>
      <c r="AB187" s="621"/>
      <c r="AC187" s="621"/>
      <c r="AD187" s="621"/>
      <c r="AE187" s="627"/>
      <c r="AF187" s="628"/>
      <c r="AG187" s="580"/>
    </row>
    <row r="188" spans="1:33" ht="18.75" customHeight="1">
      <c r="A188" s="580"/>
      <c r="B188" s="580"/>
      <c r="C188" s="580"/>
      <c r="D188" s="621"/>
      <c r="E188" s="580"/>
      <c r="F188" s="622"/>
      <c r="G188" s="622"/>
      <c r="H188" s="622"/>
      <c r="I188" s="622"/>
      <c r="J188" s="622"/>
      <c r="K188" s="622"/>
      <c r="L188" s="623"/>
      <c r="M188" s="624"/>
      <c r="N188" s="621"/>
      <c r="O188" s="580"/>
      <c r="P188" s="621"/>
      <c r="Q188" s="621"/>
      <c r="R188" s="621"/>
      <c r="S188" s="621"/>
      <c r="T188" s="621"/>
      <c r="U188" s="621"/>
      <c r="V188" s="625"/>
      <c r="W188" s="625"/>
      <c r="X188" s="621"/>
      <c r="Y188" s="621"/>
      <c r="Z188" s="626"/>
      <c r="AA188" s="621"/>
      <c r="AB188" s="621"/>
      <c r="AC188" s="621"/>
      <c r="AD188" s="621"/>
      <c r="AE188" s="627"/>
      <c r="AF188" s="628"/>
      <c r="AG188" s="580"/>
    </row>
    <row r="189" spans="1:33" ht="18.75" customHeight="1">
      <c r="A189" s="580"/>
      <c r="B189" s="580"/>
      <c r="C189" s="580"/>
      <c r="D189" s="621"/>
      <c r="E189" s="580"/>
      <c r="F189" s="622"/>
      <c r="G189" s="622"/>
      <c r="H189" s="622"/>
      <c r="I189" s="622"/>
      <c r="J189" s="622"/>
      <c r="K189" s="622"/>
      <c r="L189" s="623"/>
      <c r="M189" s="624"/>
      <c r="N189" s="621"/>
      <c r="O189" s="580"/>
      <c r="P189" s="621"/>
      <c r="Q189" s="621"/>
      <c r="R189" s="621"/>
      <c r="S189" s="621"/>
      <c r="T189" s="621"/>
      <c r="U189" s="621"/>
      <c r="V189" s="625"/>
      <c r="W189" s="625"/>
      <c r="X189" s="621"/>
      <c r="Y189" s="621"/>
      <c r="Z189" s="626"/>
      <c r="AA189" s="621"/>
      <c r="AB189" s="621"/>
      <c r="AC189" s="621"/>
      <c r="AD189" s="621"/>
      <c r="AE189" s="627"/>
      <c r="AF189" s="628"/>
      <c r="AG189" s="580"/>
    </row>
    <row r="190" spans="1:33" ht="18.75" customHeight="1">
      <c r="A190" s="580"/>
      <c r="B190" s="580"/>
      <c r="C190" s="580"/>
      <c r="D190" s="621"/>
      <c r="E190" s="580"/>
      <c r="F190" s="622"/>
      <c r="G190" s="622"/>
      <c r="H190" s="622"/>
      <c r="I190" s="622"/>
      <c r="J190" s="622"/>
      <c r="K190" s="622"/>
      <c r="L190" s="623"/>
      <c r="M190" s="624"/>
      <c r="N190" s="621"/>
      <c r="O190" s="580"/>
      <c r="P190" s="621"/>
      <c r="Q190" s="621"/>
      <c r="R190" s="621"/>
      <c r="S190" s="621"/>
      <c r="T190" s="621"/>
      <c r="U190" s="621"/>
      <c r="V190" s="625"/>
      <c r="W190" s="625"/>
      <c r="X190" s="621"/>
      <c r="Y190" s="621"/>
      <c r="Z190" s="626"/>
      <c r="AA190" s="621"/>
      <c r="AB190" s="621"/>
      <c r="AC190" s="621"/>
      <c r="AD190" s="621"/>
      <c r="AE190" s="627"/>
      <c r="AF190" s="628"/>
      <c r="AG190" s="580"/>
    </row>
    <row r="191" spans="1:33" ht="18.75" customHeight="1">
      <c r="A191" s="580"/>
      <c r="B191" s="580"/>
      <c r="C191" s="580"/>
      <c r="D191" s="621"/>
      <c r="E191" s="580"/>
      <c r="F191" s="622"/>
      <c r="G191" s="622"/>
      <c r="H191" s="622"/>
      <c r="I191" s="622"/>
      <c r="J191" s="622"/>
      <c r="K191" s="622"/>
      <c r="L191" s="623"/>
      <c r="M191" s="624"/>
      <c r="N191" s="621"/>
      <c r="O191" s="580"/>
      <c r="P191" s="621"/>
      <c r="Q191" s="621"/>
      <c r="R191" s="621"/>
      <c r="S191" s="621"/>
      <c r="T191" s="621"/>
      <c r="U191" s="621"/>
      <c r="V191" s="625"/>
      <c r="W191" s="625"/>
      <c r="X191" s="621"/>
      <c r="Y191" s="621"/>
      <c r="Z191" s="626"/>
      <c r="AA191" s="621"/>
      <c r="AB191" s="621"/>
      <c r="AC191" s="621"/>
      <c r="AD191" s="621"/>
      <c r="AE191" s="627"/>
      <c r="AF191" s="628"/>
      <c r="AG191" s="580"/>
    </row>
    <row r="192" spans="1:33" ht="18.75" customHeight="1">
      <c r="A192" s="580"/>
      <c r="B192" s="580"/>
      <c r="C192" s="580"/>
      <c r="D192" s="621"/>
      <c r="E192" s="580"/>
      <c r="F192" s="622"/>
      <c r="G192" s="622"/>
      <c r="H192" s="622"/>
      <c r="I192" s="622"/>
      <c r="J192" s="622"/>
      <c r="K192" s="622"/>
      <c r="L192" s="623"/>
      <c r="M192" s="624"/>
      <c r="N192" s="621"/>
      <c r="O192" s="580"/>
      <c r="P192" s="621"/>
      <c r="Q192" s="621"/>
      <c r="R192" s="621"/>
      <c r="S192" s="621"/>
      <c r="T192" s="621"/>
      <c r="U192" s="621"/>
      <c r="V192" s="625"/>
      <c r="W192" s="625"/>
      <c r="X192" s="621"/>
      <c r="Y192" s="621"/>
      <c r="Z192" s="626"/>
      <c r="AA192" s="621"/>
      <c r="AB192" s="621"/>
      <c r="AC192" s="621"/>
      <c r="AD192" s="621"/>
      <c r="AE192" s="627"/>
      <c r="AF192" s="628"/>
      <c r="AG192" s="580"/>
    </row>
    <row r="193" spans="1:33" ht="18.75" customHeight="1">
      <c r="A193" s="580"/>
      <c r="B193" s="580"/>
      <c r="C193" s="580"/>
      <c r="D193" s="621"/>
      <c r="E193" s="580"/>
      <c r="F193" s="622"/>
      <c r="G193" s="622"/>
      <c r="H193" s="622"/>
      <c r="I193" s="622"/>
      <c r="J193" s="622"/>
      <c r="K193" s="622"/>
      <c r="L193" s="623"/>
      <c r="M193" s="624"/>
      <c r="N193" s="621"/>
      <c r="O193" s="580"/>
      <c r="P193" s="621"/>
      <c r="Q193" s="621"/>
      <c r="R193" s="621"/>
      <c r="S193" s="621"/>
      <c r="T193" s="621"/>
      <c r="U193" s="621"/>
      <c r="V193" s="625"/>
      <c r="W193" s="625"/>
      <c r="X193" s="621"/>
      <c r="Y193" s="621"/>
      <c r="Z193" s="626"/>
      <c r="AA193" s="621"/>
      <c r="AB193" s="621"/>
      <c r="AC193" s="621"/>
      <c r="AD193" s="621"/>
      <c r="AE193" s="627"/>
      <c r="AF193" s="628"/>
      <c r="AG193" s="580"/>
    </row>
    <row r="194" spans="1:33" ht="18.75" customHeight="1">
      <c r="A194" s="580"/>
      <c r="B194" s="580"/>
      <c r="C194" s="580"/>
      <c r="D194" s="621"/>
      <c r="E194" s="580"/>
      <c r="F194" s="622"/>
      <c r="G194" s="622"/>
      <c r="H194" s="622"/>
      <c r="I194" s="622"/>
      <c r="J194" s="622"/>
      <c r="K194" s="622"/>
      <c r="L194" s="623"/>
      <c r="M194" s="624"/>
      <c r="N194" s="621"/>
      <c r="O194" s="580"/>
      <c r="P194" s="621"/>
      <c r="Q194" s="621"/>
      <c r="R194" s="621"/>
      <c r="S194" s="621"/>
      <c r="T194" s="621"/>
      <c r="U194" s="621"/>
      <c r="V194" s="625"/>
      <c r="W194" s="625"/>
      <c r="X194" s="621"/>
      <c r="Y194" s="621"/>
      <c r="Z194" s="626"/>
      <c r="AA194" s="621"/>
      <c r="AB194" s="621"/>
      <c r="AC194" s="621"/>
      <c r="AD194" s="621"/>
      <c r="AE194" s="627"/>
      <c r="AF194" s="628"/>
      <c r="AG194" s="580"/>
    </row>
    <row r="195" spans="1:33" ht="18.75" customHeight="1">
      <c r="A195" s="580"/>
      <c r="B195" s="580"/>
      <c r="C195" s="580"/>
      <c r="D195" s="621"/>
      <c r="E195" s="580"/>
      <c r="F195" s="622"/>
      <c r="G195" s="622"/>
      <c r="H195" s="622"/>
      <c r="I195" s="622"/>
      <c r="J195" s="622"/>
      <c r="K195" s="622"/>
      <c r="L195" s="623"/>
      <c r="M195" s="624"/>
      <c r="N195" s="621"/>
      <c r="O195" s="580"/>
      <c r="P195" s="621"/>
      <c r="Q195" s="621"/>
      <c r="R195" s="621"/>
      <c r="S195" s="621"/>
      <c r="T195" s="621"/>
      <c r="U195" s="621"/>
      <c r="V195" s="625"/>
      <c r="W195" s="625"/>
      <c r="X195" s="621"/>
      <c r="Y195" s="621"/>
      <c r="Z195" s="626"/>
      <c r="AA195" s="621"/>
      <c r="AB195" s="621"/>
      <c r="AC195" s="621"/>
      <c r="AD195" s="621"/>
      <c r="AE195" s="627"/>
      <c r="AF195" s="628"/>
      <c r="AG195" s="580"/>
    </row>
    <row r="196" spans="1:33" ht="18.75" customHeight="1">
      <c r="A196" s="580"/>
      <c r="B196" s="580"/>
      <c r="C196" s="580"/>
      <c r="D196" s="621"/>
      <c r="E196" s="580"/>
      <c r="F196" s="622"/>
      <c r="G196" s="622"/>
      <c r="H196" s="622"/>
      <c r="I196" s="622"/>
      <c r="J196" s="622"/>
      <c r="K196" s="622"/>
      <c r="L196" s="623"/>
      <c r="M196" s="624"/>
      <c r="N196" s="621"/>
      <c r="O196" s="580"/>
      <c r="P196" s="621"/>
      <c r="Q196" s="621"/>
      <c r="R196" s="621"/>
      <c r="S196" s="621"/>
      <c r="T196" s="621"/>
      <c r="U196" s="621"/>
      <c r="V196" s="625"/>
      <c r="W196" s="625"/>
      <c r="X196" s="621"/>
      <c r="Y196" s="621"/>
      <c r="Z196" s="626"/>
      <c r="AA196" s="621"/>
      <c r="AB196" s="621"/>
      <c r="AC196" s="621"/>
      <c r="AD196" s="621"/>
      <c r="AE196" s="627"/>
      <c r="AF196" s="628"/>
      <c r="AG196" s="580"/>
    </row>
    <row r="197" spans="1:33" ht="18.75" customHeight="1">
      <c r="A197" s="580"/>
      <c r="B197" s="580"/>
      <c r="C197" s="580"/>
      <c r="D197" s="621"/>
      <c r="E197" s="580"/>
      <c r="F197" s="622"/>
      <c r="G197" s="622"/>
      <c r="H197" s="622"/>
      <c r="I197" s="622"/>
      <c r="J197" s="622"/>
      <c r="K197" s="622"/>
      <c r="L197" s="623"/>
      <c r="M197" s="624"/>
      <c r="N197" s="621"/>
      <c r="O197" s="580"/>
      <c r="P197" s="621"/>
      <c r="Q197" s="621"/>
      <c r="R197" s="621"/>
      <c r="S197" s="621"/>
      <c r="T197" s="621"/>
      <c r="U197" s="621"/>
      <c r="V197" s="625"/>
      <c r="W197" s="625"/>
      <c r="X197" s="621"/>
      <c r="Y197" s="621"/>
      <c r="Z197" s="626"/>
      <c r="AA197" s="621"/>
      <c r="AB197" s="621"/>
      <c r="AC197" s="621"/>
      <c r="AD197" s="621"/>
      <c r="AE197" s="627"/>
      <c r="AF197" s="628"/>
      <c r="AG197" s="580"/>
    </row>
    <row r="198" spans="1:33" ht="18.75" customHeight="1">
      <c r="A198" s="580"/>
      <c r="B198" s="580"/>
      <c r="C198" s="580"/>
      <c r="D198" s="621"/>
      <c r="E198" s="580"/>
      <c r="F198" s="622"/>
      <c r="G198" s="622"/>
      <c r="H198" s="622"/>
      <c r="I198" s="622"/>
      <c r="J198" s="622"/>
      <c r="K198" s="622"/>
      <c r="L198" s="623"/>
      <c r="M198" s="624"/>
      <c r="N198" s="621"/>
      <c r="O198" s="580"/>
      <c r="P198" s="621"/>
      <c r="Q198" s="621"/>
      <c r="R198" s="621"/>
      <c r="S198" s="621"/>
      <c r="T198" s="621"/>
      <c r="U198" s="621"/>
      <c r="V198" s="625"/>
      <c r="W198" s="625"/>
      <c r="X198" s="621"/>
      <c r="Y198" s="621"/>
      <c r="Z198" s="626"/>
      <c r="AA198" s="621"/>
      <c r="AB198" s="621"/>
      <c r="AC198" s="621"/>
      <c r="AD198" s="621"/>
      <c r="AE198" s="627"/>
      <c r="AF198" s="628"/>
      <c r="AG198" s="580"/>
    </row>
    <row r="199" spans="1:33" ht="18.75" customHeight="1">
      <c r="A199" s="580"/>
      <c r="B199" s="580"/>
      <c r="C199" s="580"/>
      <c r="D199" s="621"/>
      <c r="E199" s="580"/>
      <c r="F199" s="622"/>
      <c r="G199" s="622"/>
      <c r="H199" s="622"/>
      <c r="I199" s="622"/>
      <c r="J199" s="622"/>
      <c r="K199" s="622"/>
      <c r="L199" s="623"/>
      <c r="M199" s="624"/>
      <c r="N199" s="621"/>
      <c r="O199" s="580"/>
      <c r="P199" s="621"/>
      <c r="Q199" s="621"/>
      <c r="R199" s="621"/>
      <c r="S199" s="621"/>
      <c r="T199" s="621"/>
      <c r="U199" s="621"/>
      <c r="V199" s="625"/>
      <c r="W199" s="625"/>
      <c r="X199" s="621"/>
      <c r="Y199" s="621"/>
      <c r="Z199" s="626"/>
      <c r="AA199" s="621"/>
      <c r="AB199" s="621"/>
      <c r="AC199" s="621"/>
      <c r="AD199" s="621"/>
      <c r="AE199" s="627"/>
      <c r="AF199" s="628"/>
      <c r="AG199" s="580"/>
    </row>
    <row r="200" spans="1:33" ht="18.75" customHeight="1">
      <c r="A200" s="580"/>
      <c r="B200" s="580"/>
      <c r="C200" s="580"/>
      <c r="D200" s="621"/>
      <c r="E200" s="580"/>
      <c r="F200" s="622"/>
      <c r="G200" s="622"/>
      <c r="H200" s="622"/>
      <c r="I200" s="622"/>
      <c r="J200" s="622"/>
      <c r="K200" s="622"/>
      <c r="L200" s="623"/>
      <c r="M200" s="624"/>
      <c r="N200" s="621"/>
      <c r="O200" s="580"/>
      <c r="P200" s="621"/>
      <c r="Q200" s="621"/>
      <c r="R200" s="621"/>
      <c r="S200" s="621"/>
      <c r="T200" s="621"/>
      <c r="U200" s="621"/>
      <c r="V200" s="625"/>
      <c r="W200" s="625"/>
      <c r="X200" s="621"/>
      <c r="Y200" s="621"/>
      <c r="Z200" s="626"/>
      <c r="AA200" s="621"/>
      <c r="AB200" s="621"/>
      <c r="AC200" s="621"/>
      <c r="AD200" s="621"/>
      <c r="AE200" s="627"/>
      <c r="AF200" s="628"/>
      <c r="AG200" s="580"/>
    </row>
    <row r="201" spans="1:33" ht="18.75" customHeight="1">
      <c r="A201" s="580"/>
      <c r="B201" s="580"/>
      <c r="C201" s="580"/>
      <c r="D201" s="621"/>
      <c r="E201" s="580"/>
      <c r="F201" s="622"/>
      <c r="G201" s="622"/>
      <c r="H201" s="622"/>
      <c r="I201" s="622"/>
      <c r="J201" s="622"/>
      <c r="K201" s="622"/>
      <c r="L201" s="623"/>
      <c r="M201" s="624"/>
      <c r="N201" s="621"/>
      <c r="O201" s="580"/>
      <c r="P201" s="621"/>
      <c r="Q201" s="621"/>
      <c r="R201" s="621"/>
      <c r="S201" s="621"/>
      <c r="T201" s="621"/>
      <c r="U201" s="621"/>
      <c r="V201" s="625"/>
      <c r="W201" s="625"/>
      <c r="X201" s="621"/>
      <c r="Y201" s="621"/>
      <c r="Z201" s="626"/>
      <c r="AA201" s="621"/>
      <c r="AB201" s="621"/>
      <c r="AC201" s="621"/>
      <c r="AD201" s="621"/>
      <c r="AE201" s="627"/>
      <c r="AF201" s="628"/>
      <c r="AG201" s="580"/>
    </row>
    <row r="202" spans="1:33" ht="18.75" customHeight="1">
      <c r="A202" s="580"/>
      <c r="B202" s="580"/>
      <c r="C202" s="580"/>
      <c r="D202" s="621"/>
      <c r="E202" s="580"/>
      <c r="F202" s="622"/>
      <c r="G202" s="622"/>
      <c r="H202" s="622"/>
      <c r="I202" s="622"/>
      <c r="J202" s="622"/>
      <c r="K202" s="622"/>
      <c r="L202" s="623"/>
      <c r="M202" s="624"/>
      <c r="N202" s="621"/>
      <c r="O202" s="580"/>
      <c r="P202" s="621"/>
      <c r="Q202" s="621"/>
      <c r="R202" s="621"/>
      <c r="S202" s="621"/>
      <c r="T202" s="621"/>
      <c r="U202" s="621"/>
      <c r="V202" s="625"/>
      <c r="W202" s="625"/>
      <c r="X202" s="621"/>
      <c r="Y202" s="621"/>
      <c r="Z202" s="626"/>
      <c r="AA202" s="621"/>
      <c r="AB202" s="621"/>
      <c r="AC202" s="621"/>
      <c r="AD202" s="621"/>
      <c r="AE202" s="627"/>
      <c r="AF202" s="628"/>
      <c r="AG202" s="580"/>
    </row>
    <row r="203" spans="1:33" ht="18.75" customHeight="1">
      <c r="A203" s="580"/>
      <c r="B203" s="580"/>
      <c r="C203" s="580"/>
      <c r="D203" s="621"/>
      <c r="E203" s="580"/>
      <c r="F203" s="622"/>
      <c r="G203" s="622"/>
      <c r="H203" s="622"/>
      <c r="I203" s="622"/>
      <c r="J203" s="622"/>
      <c r="K203" s="622"/>
      <c r="L203" s="623"/>
      <c r="M203" s="624"/>
      <c r="N203" s="621"/>
      <c r="O203" s="580"/>
      <c r="P203" s="621"/>
      <c r="Q203" s="621"/>
      <c r="R203" s="621"/>
      <c r="S203" s="621"/>
      <c r="T203" s="621"/>
      <c r="U203" s="621"/>
      <c r="V203" s="625"/>
      <c r="W203" s="625"/>
      <c r="X203" s="621"/>
      <c r="Y203" s="621"/>
      <c r="Z203" s="626"/>
      <c r="AA203" s="621"/>
      <c r="AB203" s="621"/>
      <c r="AC203" s="621"/>
      <c r="AD203" s="621"/>
      <c r="AE203" s="627"/>
      <c r="AF203" s="628"/>
      <c r="AG203" s="580"/>
    </row>
    <row r="204" spans="1:33" ht="18.75" customHeight="1">
      <c r="A204" s="580"/>
      <c r="B204" s="580"/>
      <c r="C204" s="580"/>
      <c r="D204" s="621"/>
      <c r="E204" s="580"/>
      <c r="F204" s="622"/>
      <c r="G204" s="622"/>
      <c r="H204" s="622"/>
      <c r="I204" s="622"/>
      <c r="J204" s="622"/>
      <c r="K204" s="622"/>
      <c r="L204" s="623"/>
      <c r="M204" s="624"/>
      <c r="N204" s="621"/>
      <c r="O204" s="580"/>
      <c r="P204" s="621"/>
      <c r="Q204" s="621"/>
      <c r="R204" s="621"/>
      <c r="S204" s="621"/>
      <c r="T204" s="621"/>
      <c r="U204" s="621"/>
      <c r="V204" s="625"/>
      <c r="W204" s="625"/>
      <c r="X204" s="621"/>
      <c r="Y204" s="621"/>
      <c r="Z204" s="626"/>
      <c r="AA204" s="621"/>
      <c r="AB204" s="621"/>
      <c r="AC204" s="621"/>
      <c r="AD204" s="621"/>
      <c r="AE204" s="627"/>
      <c r="AF204" s="628"/>
      <c r="AG204" s="580"/>
    </row>
    <row r="205" spans="1:33" ht="18.75" customHeight="1">
      <c r="A205" s="580"/>
      <c r="B205" s="580"/>
      <c r="C205" s="580"/>
      <c r="D205" s="621"/>
      <c r="E205" s="580"/>
      <c r="F205" s="622"/>
      <c r="G205" s="622"/>
      <c r="H205" s="622"/>
      <c r="I205" s="622"/>
      <c r="J205" s="622"/>
      <c r="K205" s="622"/>
      <c r="L205" s="623"/>
      <c r="M205" s="624"/>
      <c r="N205" s="621"/>
      <c r="O205" s="580"/>
      <c r="P205" s="621"/>
      <c r="Q205" s="621"/>
      <c r="R205" s="621"/>
      <c r="S205" s="621"/>
      <c r="T205" s="621"/>
      <c r="U205" s="621"/>
      <c r="V205" s="625"/>
      <c r="W205" s="625"/>
      <c r="X205" s="621"/>
      <c r="Y205" s="621"/>
      <c r="Z205" s="626"/>
      <c r="AA205" s="621"/>
      <c r="AB205" s="621"/>
      <c r="AC205" s="621"/>
      <c r="AD205" s="621"/>
      <c r="AE205" s="627"/>
      <c r="AF205" s="628"/>
      <c r="AG205" s="580"/>
    </row>
    <row r="206" spans="1:33" ht="18.75" customHeight="1">
      <c r="A206" s="580"/>
      <c r="B206" s="580"/>
      <c r="C206" s="580"/>
      <c r="D206" s="621"/>
      <c r="E206" s="580"/>
      <c r="F206" s="622"/>
      <c r="G206" s="622"/>
      <c r="H206" s="622"/>
      <c r="I206" s="622"/>
      <c r="J206" s="622"/>
      <c r="K206" s="622"/>
      <c r="L206" s="623"/>
      <c r="M206" s="624"/>
      <c r="N206" s="621"/>
      <c r="O206" s="580"/>
      <c r="P206" s="621"/>
      <c r="Q206" s="621"/>
      <c r="R206" s="621"/>
      <c r="S206" s="621"/>
      <c r="T206" s="621"/>
      <c r="U206" s="621"/>
      <c r="V206" s="625"/>
      <c r="W206" s="625"/>
      <c r="X206" s="621"/>
      <c r="Y206" s="621"/>
      <c r="Z206" s="626"/>
      <c r="AA206" s="621"/>
      <c r="AB206" s="621"/>
      <c r="AC206" s="621"/>
      <c r="AD206" s="621"/>
      <c r="AE206" s="627"/>
      <c r="AF206" s="628"/>
      <c r="AG206" s="580"/>
    </row>
    <row r="207" spans="1:33" ht="18.75" customHeight="1">
      <c r="A207" s="580"/>
      <c r="B207" s="580"/>
      <c r="C207" s="580"/>
      <c r="D207" s="621"/>
      <c r="E207" s="580"/>
      <c r="F207" s="622"/>
      <c r="G207" s="622"/>
      <c r="H207" s="622"/>
      <c r="I207" s="622"/>
      <c r="J207" s="622"/>
      <c r="K207" s="622"/>
      <c r="L207" s="623"/>
      <c r="M207" s="624"/>
      <c r="N207" s="621"/>
      <c r="O207" s="580"/>
      <c r="P207" s="621"/>
      <c r="Q207" s="621"/>
      <c r="R207" s="621"/>
      <c r="S207" s="621"/>
      <c r="T207" s="621"/>
      <c r="U207" s="621"/>
      <c r="V207" s="625"/>
      <c r="W207" s="625"/>
      <c r="X207" s="621"/>
      <c r="Y207" s="621"/>
      <c r="Z207" s="626"/>
      <c r="AA207" s="621"/>
      <c r="AB207" s="621"/>
      <c r="AC207" s="621"/>
      <c r="AD207" s="621"/>
      <c r="AE207" s="627"/>
      <c r="AF207" s="628"/>
      <c r="AG207" s="580"/>
    </row>
    <row r="208" spans="1:33" ht="18.75" customHeight="1">
      <c r="A208" s="580"/>
      <c r="B208" s="580"/>
      <c r="C208" s="580"/>
      <c r="D208" s="621"/>
      <c r="E208" s="580"/>
      <c r="F208" s="622"/>
      <c r="G208" s="622"/>
      <c r="H208" s="622"/>
      <c r="I208" s="622"/>
      <c r="J208" s="622"/>
      <c r="K208" s="622"/>
      <c r="L208" s="623"/>
      <c r="M208" s="624"/>
      <c r="N208" s="621"/>
      <c r="O208" s="580"/>
      <c r="P208" s="621"/>
      <c r="Q208" s="621"/>
      <c r="R208" s="621"/>
      <c r="S208" s="621"/>
      <c r="T208" s="621"/>
      <c r="U208" s="621"/>
      <c r="V208" s="625"/>
      <c r="W208" s="625"/>
      <c r="X208" s="621"/>
      <c r="Y208" s="621"/>
      <c r="Z208" s="626"/>
      <c r="AA208" s="621"/>
      <c r="AB208" s="621"/>
      <c r="AC208" s="621"/>
      <c r="AD208" s="621"/>
      <c r="AE208" s="627"/>
      <c r="AF208" s="628"/>
      <c r="AG208" s="580"/>
    </row>
    <row r="209" spans="1:33" ht="18.75" customHeight="1">
      <c r="A209" s="580"/>
      <c r="B209" s="580"/>
      <c r="C209" s="580"/>
      <c r="D209" s="621"/>
      <c r="E209" s="580"/>
      <c r="F209" s="622"/>
      <c r="G209" s="622"/>
      <c r="H209" s="622"/>
      <c r="I209" s="622"/>
      <c r="J209" s="622"/>
      <c r="K209" s="622"/>
      <c r="L209" s="623"/>
      <c r="M209" s="624"/>
      <c r="N209" s="621"/>
      <c r="O209" s="580"/>
      <c r="P209" s="621"/>
      <c r="Q209" s="621"/>
      <c r="R209" s="621"/>
      <c r="S209" s="621"/>
      <c r="T209" s="621"/>
      <c r="U209" s="621"/>
      <c r="V209" s="625"/>
      <c r="W209" s="625"/>
      <c r="X209" s="621"/>
      <c r="Y209" s="621"/>
      <c r="Z209" s="626"/>
      <c r="AA209" s="621"/>
      <c r="AB209" s="621"/>
      <c r="AC209" s="621"/>
      <c r="AD209" s="621"/>
      <c r="AE209" s="627"/>
      <c r="AF209" s="628"/>
      <c r="AG209" s="580"/>
    </row>
    <row r="210" spans="1:33" ht="18.75" customHeight="1">
      <c r="A210" s="580"/>
      <c r="B210" s="580"/>
      <c r="C210" s="580"/>
      <c r="D210" s="621"/>
      <c r="E210" s="580"/>
      <c r="F210" s="622"/>
      <c r="G210" s="622"/>
      <c r="H210" s="622"/>
      <c r="I210" s="622"/>
      <c r="J210" s="622"/>
      <c r="K210" s="622"/>
      <c r="L210" s="623"/>
      <c r="M210" s="624"/>
      <c r="N210" s="621"/>
      <c r="O210" s="580"/>
      <c r="P210" s="621"/>
      <c r="Q210" s="621"/>
      <c r="R210" s="621"/>
      <c r="S210" s="621"/>
      <c r="T210" s="621"/>
      <c r="U210" s="621"/>
      <c r="V210" s="625"/>
      <c r="W210" s="625"/>
      <c r="X210" s="621"/>
      <c r="Y210" s="621"/>
      <c r="Z210" s="626"/>
      <c r="AA210" s="621"/>
      <c r="AB210" s="621"/>
      <c r="AC210" s="621"/>
      <c r="AD210" s="621"/>
      <c r="AE210" s="627"/>
      <c r="AF210" s="628"/>
      <c r="AG210" s="580"/>
    </row>
    <row r="211" spans="1:33" ht="18.75" customHeight="1">
      <c r="A211" s="580"/>
      <c r="B211" s="580"/>
      <c r="C211" s="580"/>
      <c r="D211" s="621"/>
      <c r="E211" s="580"/>
      <c r="F211" s="622"/>
      <c r="G211" s="622"/>
      <c r="H211" s="622"/>
      <c r="I211" s="622"/>
      <c r="J211" s="622"/>
      <c r="K211" s="622"/>
      <c r="L211" s="623"/>
      <c r="M211" s="624"/>
      <c r="N211" s="621"/>
      <c r="O211" s="580"/>
      <c r="P211" s="621"/>
      <c r="Q211" s="621"/>
      <c r="R211" s="621"/>
      <c r="S211" s="621"/>
      <c r="T211" s="621"/>
      <c r="U211" s="621"/>
      <c r="V211" s="625"/>
      <c r="W211" s="625"/>
      <c r="X211" s="621"/>
      <c r="Y211" s="621"/>
      <c r="Z211" s="626"/>
      <c r="AA211" s="621"/>
      <c r="AB211" s="621"/>
      <c r="AC211" s="621"/>
      <c r="AD211" s="621"/>
      <c r="AE211" s="627"/>
      <c r="AF211" s="628"/>
      <c r="AG211" s="580"/>
    </row>
    <row r="212" spans="1:33" ht="18.75" customHeight="1">
      <c r="A212" s="580"/>
      <c r="B212" s="580"/>
      <c r="C212" s="580"/>
      <c r="D212" s="621"/>
      <c r="E212" s="580"/>
      <c r="F212" s="622"/>
      <c r="G212" s="622"/>
      <c r="H212" s="622"/>
      <c r="I212" s="622"/>
      <c r="J212" s="622"/>
      <c r="K212" s="622"/>
      <c r="L212" s="623"/>
      <c r="M212" s="624"/>
      <c r="N212" s="621"/>
      <c r="O212" s="580"/>
      <c r="P212" s="621"/>
      <c r="Q212" s="621"/>
      <c r="R212" s="621"/>
      <c r="S212" s="621"/>
      <c r="T212" s="621"/>
      <c r="U212" s="621"/>
      <c r="V212" s="625"/>
      <c r="W212" s="625"/>
      <c r="X212" s="621"/>
      <c r="Y212" s="621"/>
      <c r="Z212" s="626"/>
      <c r="AA212" s="621"/>
      <c r="AB212" s="621"/>
      <c r="AC212" s="621"/>
      <c r="AD212" s="621"/>
      <c r="AE212" s="627"/>
      <c r="AF212" s="628"/>
      <c r="AG212" s="580"/>
    </row>
    <row r="213" spans="1:33" ht="18.75" customHeight="1">
      <c r="A213" s="580"/>
      <c r="B213" s="580"/>
      <c r="C213" s="580"/>
      <c r="D213" s="621"/>
      <c r="E213" s="580"/>
      <c r="F213" s="622"/>
      <c r="G213" s="622"/>
      <c r="H213" s="622"/>
      <c r="I213" s="622"/>
      <c r="J213" s="622"/>
      <c r="K213" s="622"/>
      <c r="L213" s="623"/>
      <c r="M213" s="624"/>
      <c r="N213" s="621"/>
      <c r="O213" s="580"/>
      <c r="P213" s="621"/>
      <c r="Q213" s="621"/>
      <c r="R213" s="621"/>
      <c r="S213" s="621"/>
      <c r="T213" s="621"/>
      <c r="U213" s="621"/>
      <c r="V213" s="625"/>
      <c r="W213" s="625"/>
      <c r="X213" s="621"/>
      <c r="Y213" s="621"/>
      <c r="Z213" s="626"/>
      <c r="AA213" s="621"/>
      <c r="AB213" s="621"/>
      <c r="AC213" s="621"/>
      <c r="AD213" s="621"/>
      <c r="AE213" s="627"/>
      <c r="AF213" s="628"/>
      <c r="AG213" s="580"/>
    </row>
    <row r="214" spans="1:33" ht="18.75" customHeight="1">
      <c r="A214" s="580"/>
      <c r="B214" s="580"/>
      <c r="C214" s="580"/>
      <c r="D214" s="621"/>
      <c r="E214" s="580"/>
      <c r="F214" s="622"/>
      <c r="G214" s="622"/>
      <c r="H214" s="622"/>
      <c r="I214" s="622"/>
      <c r="J214" s="622"/>
      <c r="K214" s="622"/>
      <c r="L214" s="623"/>
      <c r="M214" s="624"/>
      <c r="N214" s="621"/>
      <c r="O214" s="580"/>
      <c r="P214" s="621"/>
      <c r="Q214" s="621"/>
      <c r="R214" s="621"/>
      <c r="S214" s="621"/>
      <c r="T214" s="621"/>
      <c r="U214" s="621"/>
      <c r="V214" s="625"/>
      <c r="W214" s="625"/>
      <c r="X214" s="621"/>
      <c r="Y214" s="621"/>
      <c r="Z214" s="626"/>
      <c r="AA214" s="621"/>
      <c r="AB214" s="621"/>
      <c r="AC214" s="621"/>
      <c r="AD214" s="621"/>
      <c r="AE214" s="627"/>
      <c r="AF214" s="628"/>
      <c r="AG214" s="580"/>
    </row>
    <row r="215" spans="1:33" ht="18.75" customHeight="1">
      <c r="A215" s="580"/>
      <c r="B215" s="580"/>
      <c r="C215" s="580"/>
      <c r="D215" s="621"/>
      <c r="E215" s="580"/>
      <c r="F215" s="622"/>
      <c r="G215" s="622"/>
      <c r="H215" s="622"/>
      <c r="I215" s="622"/>
      <c r="J215" s="622"/>
      <c r="K215" s="622"/>
      <c r="L215" s="623"/>
      <c r="M215" s="624"/>
      <c r="N215" s="621"/>
      <c r="O215" s="580"/>
      <c r="P215" s="621"/>
      <c r="Q215" s="621"/>
      <c r="R215" s="621"/>
      <c r="S215" s="621"/>
      <c r="T215" s="621"/>
      <c r="U215" s="621"/>
      <c r="V215" s="625"/>
      <c r="W215" s="625"/>
      <c r="X215" s="621"/>
      <c r="Y215" s="621"/>
      <c r="Z215" s="626"/>
      <c r="AA215" s="621"/>
      <c r="AB215" s="621"/>
      <c r="AC215" s="621"/>
      <c r="AD215" s="621"/>
      <c r="AE215" s="627"/>
      <c r="AF215" s="628"/>
      <c r="AG215" s="580"/>
    </row>
    <row r="216" spans="1:33" ht="18.75" customHeight="1">
      <c r="A216" s="580"/>
      <c r="B216" s="580"/>
      <c r="C216" s="580"/>
      <c r="D216" s="621"/>
      <c r="E216" s="580"/>
      <c r="F216" s="622"/>
      <c r="G216" s="622"/>
      <c r="H216" s="622"/>
      <c r="I216" s="622"/>
      <c r="J216" s="622"/>
      <c r="K216" s="622"/>
      <c r="L216" s="623"/>
      <c r="M216" s="624"/>
      <c r="N216" s="621"/>
      <c r="O216" s="580"/>
      <c r="P216" s="621"/>
      <c r="Q216" s="621"/>
      <c r="R216" s="621"/>
      <c r="S216" s="621"/>
      <c r="T216" s="621"/>
      <c r="U216" s="621"/>
      <c r="V216" s="625"/>
      <c r="W216" s="625"/>
      <c r="X216" s="621"/>
      <c r="Y216" s="621"/>
      <c r="Z216" s="626"/>
      <c r="AA216" s="621"/>
      <c r="AB216" s="621"/>
      <c r="AC216" s="621"/>
      <c r="AD216" s="621"/>
      <c r="AE216" s="627"/>
      <c r="AF216" s="628"/>
      <c r="AG216" s="580"/>
    </row>
    <row r="217" spans="1:33" ht="18.75" customHeight="1">
      <c r="A217" s="580"/>
      <c r="B217" s="580"/>
      <c r="C217" s="580"/>
      <c r="D217" s="621"/>
      <c r="E217" s="580"/>
      <c r="F217" s="622"/>
      <c r="G217" s="622"/>
      <c r="H217" s="622"/>
      <c r="I217" s="622"/>
      <c r="J217" s="622"/>
      <c r="K217" s="622"/>
      <c r="L217" s="623"/>
      <c r="M217" s="624"/>
      <c r="N217" s="621"/>
      <c r="O217" s="580"/>
      <c r="P217" s="621"/>
      <c r="Q217" s="621"/>
      <c r="R217" s="621"/>
      <c r="S217" s="621"/>
      <c r="T217" s="621"/>
      <c r="U217" s="621"/>
      <c r="V217" s="625"/>
      <c r="W217" s="625"/>
      <c r="X217" s="621"/>
      <c r="Y217" s="621"/>
      <c r="Z217" s="626"/>
      <c r="AA217" s="621"/>
      <c r="AB217" s="621"/>
      <c r="AC217" s="621"/>
      <c r="AD217" s="621"/>
      <c r="AE217" s="627"/>
      <c r="AF217" s="628"/>
      <c r="AG217" s="580"/>
    </row>
    <row r="218" spans="1:33" ht="18.75" customHeight="1">
      <c r="A218" s="580"/>
      <c r="B218" s="580"/>
      <c r="C218" s="580"/>
      <c r="D218" s="621"/>
      <c r="E218" s="580"/>
      <c r="F218" s="622"/>
      <c r="G218" s="622"/>
      <c r="H218" s="622"/>
      <c r="I218" s="622"/>
      <c r="J218" s="622"/>
      <c r="K218" s="622"/>
      <c r="L218" s="623"/>
      <c r="M218" s="624"/>
      <c r="N218" s="621"/>
      <c r="O218" s="580"/>
      <c r="P218" s="621"/>
      <c r="Q218" s="621"/>
      <c r="R218" s="621"/>
      <c r="S218" s="621"/>
      <c r="T218" s="621"/>
      <c r="U218" s="621"/>
      <c r="V218" s="625"/>
      <c r="W218" s="625"/>
      <c r="X218" s="621"/>
      <c r="Y218" s="621"/>
      <c r="Z218" s="626"/>
      <c r="AA218" s="621"/>
      <c r="AB218" s="621"/>
      <c r="AC218" s="621"/>
      <c r="AD218" s="621"/>
      <c r="AE218" s="627"/>
      <c r="AF218" s="628"/>
      <c r="AG218" s="580"/>
    </row>
    <row r="219" spans="1:33" ht="18.75" customHeight="1">
      <c r="A219" s="580"/>
      <c r="B219" s="580"/>
      <c r="C219" s="580"/>
      <c r="D219" s="621"/>
      <c r="E219" s="580"/>
      <c r="F219" s="622"/>
      <c r="G219" s="622"/>
      <c r="H219" s="622"/>
      <c r="I219" s="622"/>
      <c r="J219" s="622"/>
      <c r="K219" s="622"/>
      <c r="L219" s="623"/>
      <c r="M219" s="624"/>
      <c r="N219" s="621"/>
      <c r="O219" s="580"/>
      <c r="P219" s="621"/>
      <c r="Q219" s="621"/>
      <c r="R219" s="621"/>
      <c r="S219" s="621"/>
      <c r="T219" s="621"/>
      <c r="U219" s="621"/>
      <c r="V219" s="625"/>
      <c r="W219" s="625"/>
      <c r="X219" s="621"/>
      <c r="Y219" s="621"/>
      <c r="Z219" s="626"/>
      <c r="AA219" s="621"/>
      <c r="AB219" s="621"/>
      <c r="AC219" s="621"/>
      <c r="AD219" s="621"/>
      <c r="AE219" s="627"/>
      <c r="AF219" s="628"/>
      <c r="AG219" s="580"/>
    </row>
    <row r="220" spans="1:33" ht="18.75" customHeight="1">
      <c r="A220" s="580"/>
      <c r="B220" s="580"/>
      <c r="C220" s="580"/>
      <c r="D220" s="621"/>
      <c r="E220" s="580"/>
      <c r="F220" s="622"/>
      <c r="G220" s="622"/>
      <c r="H220" s="622"/>
      <c r="I220" s="622"/>
      <c r="J220" s="622"/>
      <c r="K220" s="622"/>
      <c r="L220" s="623"/>
      <c r="M220" s="624"/>
      <c r="N220" s="621"/>
      <c r="O220" s="580"/>
      <c r="P220" s="621"/>
      <c r="Q220" s="621"/>
      <c r="R220" s="621"/>
      <c r="S220" s="621"/>
      <c r="T220" s="621"/>
      <c r="U220" s="621"/>
      <c r="V220" s="625"/>
      <c r="W220" s="625"/>
      <c r="X220" s="621"/>
      <c r="Y220" s="621"/>
      <c r="Z220" s="626"/>
      <c r="AA220" s="621"/>
      <c r="AB220" s="621"/>
      <c r="AC220" s="621"/>
      <c r="AD220" s="621"/>
      <c r="AE220" s="627"/>
      <c r="AF220" s="628"/>
      <c r="AG220" s="580"/>
    </row>
    <row r="221" spans="1:33" ht="18.75" customHeight="1">
      <c r="A221" s="580"/>
      <c r="B221" s="580"/>
      <c r="C221" s="580"/>
      <c r="D221" s="621"/>
      <c r="E221" s="580"/>
      <c r="F221" s="622"/>
      <c r="G221" s="622"/>
      <c r="H221" s="622"/>
      <c r="I221" s="622"/>
      <c r="J221" s="622"/>
      <c r="K221" s="622"/>
      <c r="L221" s="623"/>
      <c r="M221" s="624"/>
      <c r="N221" s="621"/>
      <c r="O221" s="580"/>
      <c r="P221" s="621"/>
      <c r="Q221" s="621"/>
      <c r="R221" s="621"/>
      <c r="S221" s="621"/>
      <c r="T221" s="621"/>
      <c r="U221" s="621"/>
      <c r="V221" s="625"/>
      <c r="W221" s="625"/>
      <c r="X221" s="621"/>
      <c r="Y221" s="621"/>
      <c r="Z221" s="626"/>
      <c r="AA221" s="621"/>
      <c r="AB221" s="621"/>
      <c r="AC221" s="621"/>
      <c r="AD221" s="621"/>
      <c r="AE221" s="627"/>
      <c r="AF221" s="628"/>
      <c r="AG221" s="580"/>
    </row>
    <row r="222" spans="1:33" ht="18.75" customHeight="1">
      <c r="A222" s="580"/>
      <c r="B222" s="580"/>
      <c r="C222" s="580"/>
      <c r="D222" s="621"/>
      <c r="E222" s="580"/>
      <c r="F222" s="622"/>
      <c r="G222" s="622"/>
      <c r="H222" s="622"/>
      <c r="I222" s="622"/>
      <c r="J222" s="622"/>
      <c r="K222" s="622"/>
      <c r="L222" s="623"/>
      <c r="M222" s="624"/>
      <c r="N222" s="621"/>
      <c r="O222" s="580"/>
      <c r="P222" s="621"/>
      <c r="Q222" s="621"/>
      <c r="R222" s="621"/>
      <c r="S222" s="621"/>
      <c r="T222" s="621"/>
      <c r="U222" s="621"/>
      <c r="V222" s="625"/>
      <c r="W222" s="625"/>
      <c r="X222" s="621"/>
      <c r="Y222" s="621"/>
      <c r="Z222" s="626"/>
      <c r="AA222" s="621"/>
      <c r="AB222" s="621"/>
      <c r="AC222" s="621"/>
      <c r="AD222" s="621"/>
      <c r="AE222" s="627"/>
      <c r="AF222" s="628"/>
      <c r="AG222" s="580"/>
    </row>
    <row r="223" spans="1:33" ht="18.75" customHeight="1">
      <c r="A223" s="580"/>
      <c r="B223" s="580"/>
      <c r="C223" s="580"/>
      <c r="D223" s="621"/>
      <c r="E223" s="580"/>
      <c r="F223" s="622"/>
      <c r="G223" s="622"/>
      <c r="H223" s="622"/>
      <c r="I223" s="622"/>
      <c r="J223" s="622"/>
      <c r="K223" s="622"/>
      <c r="L223" s="623"/>
      <c r="M223" s="624"/>
      <c r="N223" s="621"/>
      <c r="O223" s="580"/>
      <c r="P223" s="621"/>
      <c r="Q223" s="621"/>
      <c r="R223" s="621"/>
      <c r="S223" s="621"/>
      <c r="T223" s="621"/>
      <c r="U223" s="621"/>
      <c r="V223" s="625"/>
      <c r="W223" s="625"/>
      <c r="X223" s="621"/>
      <c r="Y223" s="621"/>
      <c r="Z223" s="626"/>
      <c r="AA223" s="621"/>
      <c r="AB223" s="621"/>
      <c r="AC223" s="621"/>
      <c r="AD223" s="621"/>
      <c r="AE223" s="627"/>
      <c r="AF223" s="628"/>
      <c r="AG223" s="580"/>
    </row>
    <row r="224" spans="1:33" ht="18.75" customHeight="1">
      <c r="A224" s="580"/>
      <c r="B224" s="580"/>
      <c r="C224" s="580"/>
      <c r="D224" s="621"/>
      <c r="E224" s="580"/>
      <c r="F224" s="622"/>
      <c r="G224" s="622"/>
      <c r="H224" s="622"/>
      <c r="I224" s="622"/>
      <c r="J224" s="622"/>
      <c r="K224" s="622"/>
      <c r="L224" s="623"/>
      <c r="M224" s="624"/>
      <c r="N224" s="621"/>
      <c r="O224" s="580"/>
      <c r="P224" s="621"/>
      <c r="Q224" s="621"/>
      <c r="R224" s="621"/>
      <c r="S224" s="621"/>
      <c r="T224" s="621"/>
      <c r="U224" s="621"/>
      <c r="V224" s="625"/>
      <c r="W224" s="625"/>
      <c r="X224" s="621"/>
      <c r="Y224" s="621"/>
      <c r="Z224" s="626"/>
      <c r="AA224" s="621"/>
      <c r="AB224" s="621"/>
      <c r="AC224" s="621"/>
      <c r="AD224" s="621"/>
      <c r="AE224" s="627"/>
      <c r="AF224" s="628"/>
      <c r="AG224" s="580"/>
    </row>
    <row r="225" spans="1:33" ht="18.75" customHeight="1">
      <c r="A225" s="580"/>
      <c r="B225" s="580"/>
      <c r="C225" s="580"/>
      <c r="D225" s="621"/>
      <c r="E225" s="580"/>
      <c r="F225" s="622"/>
      <c r="G225" s="622"/>
      <c r="H225" s="622"/>
      <c r="I225" s="622"/>
      <c r="J225" s="622"/>
      <c r="K225" s="622"/>
      <c r="L225" s="623"/>
      <c r="M225" s="624"/>
      <c r="N225" s="621"/>
      <c r="O225" s="580"/>
      <c r="P225" s="621"/>
      <c r="Q225" s="621"/>
      <c r="R225" s="621"/>
      <c r="S225" s="621"/>
      <c r="T225" s="621"/>
      <c r="U225" s="621"/>
      <c r="V225" s="625"/>
      <c r="W225" s="625"/>
      <c r="X225" s="621"/>
      <c r="Y225" s="621"/>
      <c r="Z225" s="626"/>
      <c r="AA225" s="621"/>
      <c r="AB225" s="621"/>
      <c r="AC225" s="621"/>
      <c r="AD225" s="621"/>
      <c r="AE225" s="627"/>
      <c r="AF225" s="628"/>
      <c r="AG225" s="580"/>
    </row>
    <row r="226" spans="1:33" ht="18.75" customHeight="1">
      <c r="A226" s="580"/>
      <c r="B226" s="580"/>
      <c r="C226" s="580"/>
      <c r="D226" s="621"/>
      <c r="E226" s="580"/>
      <c r="F226" s="622"/>
      <c r="G226" s="622"/>
      <c r="H226" s="622"/>
      <c r="I226" s="622"/>
      <c r="J226" s="622"/>
      <c r="K226" s="622"/>
      <c r="L226" s="623"/>
      <c r="M226" s="624"/>
      <c r="N226" s="621"/>
      <c r="O226" s="580"/>
      <c r="P226" s="621"/>
      <c r="Q226" s="621"/>
      <c r="R226" s="621"/>
      <c r="S226" s="621"/>
      <c r="T226" s="621"/>
      <c r="U226" s="621"/>
      <c r="V226" s="625"/>
      <c r="W226" s="625"/>
      <c r="X226" s="621"/>
      <c r="Y226" s="621"/>
      <c r="Z226" s="626"/>
      <c r="AA226" s="621"/>
      <c r="AB226" s="621"/>
      <c r="AC226" s="621"/>
      <c r="AD226" s="621"/>
      <c r="AE226" s="627"/>
      <c r="AF226" s="628"/>
      <c r="AG226" s="580"/>
    </row>
    <row r="227" spans="1:33" ht="18.75" customHeight="1">
      <c r="A227" s="580"/>
      <c r="B227" s="580"/>
      <c r="C227" s="580"/>
      <c r="D227" s="621"/>
      <c r="E227" s="580"/>
      <c r="F227" s="622"/>
      <c r="G227" s="622"/>
      <c r="H227" s="622"/>
      <c r="I227" s="622"/>
      <c r="J227" s="622"/>
      <c r="K227" s="622"/>
      <c r="L227" s="623"/>
      <c r="M227" s="624"/>
      <c r="N227" s="621"/>
      <c r="O227" s="580"/>
      <c r="P227" s="621"/>
      <c r="Q227" s="621"/>
      <c r="R227" s="621"/>
      <c r="S227" s="621"/>
      <c r="T227" s="621"/>
      <c r="U227" s="621"/>
      <c r="V227" s="625"/>
      <c r="W227" s="625"/>
      <c r="X227" s="621"/>
      <c r="Y227" s="621"/>
      <c r="Z227" s="626"/>
      <c r="AA227" s="621"/>
      <c r="AB227" s="621"/>
      <c r="AC227" s="621"/>
      <c r="AD227" s="621"/>
      <c r="AE227" s="627"/>
      <c r="AF227" s="628"/>
      <c r="AG227" s="580"/>
    </row>
    <row r="228" spans="1:33" ht="18.75" customHeight="1">
      <c r="A228" s="580"/>
      <c r="B228" s="580"/>
      <c r="C228" s="580"/>
      <c r="D228" s="621"/>
      <c r="E228" s="580"/>
      <c r="F228" s="622"/>
      <c r="G228" s="622"/>
      <c r="H228" s="622"/>
      <c r="I228" s="622"/>
      <c r="J228" s="622"/>
      <c r="K228" s="622"/>
      <c r="L228" s="623"/>
      <c r="M228" s="624"/>
      <c r="N228" s="621"/>
      <c r="O228" s="580"/>
      <c r="P228" s="621"/>
      <c r="Q228" s="621"/>
      <c r="R228" s="621"/>
      <c r="S228" s="621"/>
      <c r="T228" s="621"/>
      <c r="U228" s="621"/>
      <c r="V228" s="625"/>
      <c r="W228" s="625"/>
      <c r="X228" s="621"/>
      <c r="Y228" s="621"/>
      <c r="Z228" s="626"/>
      <c r="AA228" s="621"/>
      <c r="AB228" s="621"/>
      <c r="AC228" s="621"/>
      <c r="AD228" s="621"/>
      <c r="AE228" s="627"/>
      <c r="AF228" s="628"/>
      <c r="AG228" s="580"/>
    </row>
    <row r="229" spans="1:33" ht="18.75" customHeight="1">
      <c r="A229" s="580"/>
      <c r="B229" s="580"/>
      <c r="C229" s="580"/>
      <c r="D229" s="621"/>
      <c r="E229" s="580"/>
      <c r="F229" s="622"/>
      <c r="G229" s="622"/>
      <c r="H229" s="622"/>
      <c r="I229" s="622"/>
      <c r="J229" s="622"/>
      <c r="K229" s="622"/>
      <c r="L229" s="623"/>
      <c r="M229" s="624"/>
      <c r="N229" s="621"/>
      <c r="O229" s="580"/>
      <c r="P229" s="621"/>
      <c r="Q229" s="621"/>
      <c r="R229" s="621"/>
      <c r="S229" s="621"/>
      <c r="T229" s="621"/>
      <c r="U229" s="621"/>
      <c r="V229" s="625"/>
      <c r="W229" s="625"/>
      <c r="X229" s="621"/>
      <c r="Y229" s="621"/>
      <c r="Z229" s="626"/>
      <c r="AA229" s="621"/>
      <c r="AB229" s="621"/>
      <c r="AC229" s="621"/>
      <c r="AD229" s="621"/>
      <c r="AE229" s="627"/>
      <c r="AF229" s="628"/>
      <c r="AG229" s="580"/>
    </row>
    <row r="230" spans="1:33" ht="18.75" customHeight="1">
      <c r="A230" s="580"/>
      <c r="B230" s="580"/>
      <c r="C230" s="580"/>
      <c r="D230" s="621"/>
      <c r="E230" s="580"/>
      <c r="F230" s="622"/>
      <c r="G230" s="622"/>
      <c r="H230" s="622"/>
      <c r="I230" s="622"/>
      <c r="J230" s="622"/>
      <c r="K230" s="622"/>
      <c r="L230" s="623"/>
      <c r="M230" s="624"/>
      <c r="N230" s="621"/>
      <c r="O230" s="580"/>
      <c r="P230" s="621"/>
      <c r="Q230" s="621"/>
      <c r="R230" s="621"/>
      <c r="S230" s="621"/>
      <c r="T230" s="621"/>
      <c r="U230" s="621"/>
      <c r="V230" s="625"/>
      <c r="W230" s="625"/>
      <c r="X230" s="621"/>
      <c r="Y230" s="621"/>
      <c r="Z230" s="626"/>
      <c r="AA230" s="621"/>
      <c r="AB230" s="621"/>
      <c r="AC230" s="621"/>
      <c r="AD230" s="621"/>
      <c r="AE230" s="627"/>
      <c r="AF230" s="628"/>
      <c r="AG230" s="580"/>
    </row>
    <row r="231" spans="1:33" ht="18.75" customHeight="1">
      <c r="A231" s="580"/>
      <c r="B231" s="580"/>
      <c r="C231" s="580"/>
      <c r="D231" s="621"/>
      <c r="E231" s="580"/>
      <c r="F231" s="622"/>
      <c r="G231" s="622"/>
      <c r="H231" s="622"/>
      <c r="I231" s="622"/>
      <c r="J231" s="622"/>
      <c r="K231" s="622"/>
      <c r="L231" s="623"/>
      <c r="M231" s="624"/>
      <c r="N231" s="621"/>
      <c r="O231" s="580"/>
      <c r="P231" s="621"/>
      <c r="Q231" s="621"/>
      <c r="R231" s="621"/>
      <c r="S231" s="621"/>
      <c r="T231" s="621"/>
      <c r="U231" s="621"/>
      <c r="V231" s="625"/>
      <c r="W231" s="625"/>
      <c r="X231" s="621"/>
      <c r="Y231" s="621"/>
      <c r="Z231" s="626"/>
      <c r="AA231" s="621"/>
      <c r="AB231" s="621"/>
      <c r="AC231" s="621"/>
      <c r="AD231" s="621"/>
      <c r="AE231" s="627"/>
      <c r="AF231" s="628"/>
      <c r="AG231" s="580"/>
    </row>
    <row r="232" spans="1:33" ht="18.75" customHeight="1">
      <c r="A232" s="580"/>
      <c r="B232" s="580"/>
      <c r="C232" s="580"/>
      <c r="D232" s="621"/>
      <c r="E232" s="580"/>
      <c r="F232" s="622"/>
      <c r="G232" s="622"/>
      <c r="H232" s="622"/>
      <c r="I232" s="622"/>
      <c r="J232" s="622"/>
      <c r="K232" s="622"/>
      <c r="L232" s="623"/>
      <c r="M232" s="624"/>
      <c r="N232" s="621"/>
      <c r="O232" s="580"/>
      <c r="P232" s="621"/>
      <c r="Q232" s="621"/>
      <c r="R232" s="621"/>
      <c r="S232" s="621"/>
      <c r="T232" s="621"/>
      <c r="U232" s="621"/>
      <c r="V232" s="625"/>
      <c r="W232" s="625"/>
      <c r="X232" s="621"/>
      <c r="Y232" s="621"/>
      <c r="Z232" s="626"/>
      <c r="AA232" s="621"/>
      <c r="AB232" s="621"/>
      <c r="AC232" s="621"/>
      <c r="AD232" s="621"/>
      <c r="AE232" s="627"/>
      <c r="AF232" s="628"/>
      <c r="AG232" s="580"/>
    </row>
    <row r="233" spans="1:33" ht="18.75" customHeight="1">
      <c r="A233" s="580"/>
      <c r="B233" s="580"/>
      <c r="C233" s="580"/>
      <c r="D233" s="621"/>
      <c r="E233" s="580"/>
      <c r="F233" s="622"/>
      <c r="G233" s="622"/>
      <c r="H233" s="622"/>
      <c r="I233" s="622"/>
      <c r="J233" s="622"/>
      <c r="K233" s="622"/>
      <c r="L233" s="623"/>
      <c r="M233" s="624"/>
      <c r="N233" s="621"/>
      <c r="O233" s="580"/>
      <c r="P233" s="621"/>
      <c r="Q233" s="621"/>
      <c r="R233" s="621"/>
      <c r="S233" s="621"/>
      <c r="T233" s="621"/>
      <c r="U233" s="621"/>
      <c r="V233" s="625"/>
      <c r="W233" s="625"/>
      <c r="X233" s="621"/>
      <c r="Y233" s="621"/>
      <c r="Z233" s="626"/>
      <c r="AA233" s="621"/>
      <c r="AB233" s="621"/>
      <c r="AC233" s="621"/>
      <c r="AD233" s="621"/>
      <c r="AE233" s="627"/>
      <c r="AF233" s="628"/>
      <c r="AG233" s="580"/>
    </row>
    <row r="234" spans="1:33" ht="18.75" customHeight="1">
      <c r="A234" s="580"/>
      <c r="B234" s="580"/>
      <c r="C234" s="580"/>
      <c r="D234" s="621"/>
      <c r="E234" s="580"/>
      <c r="F234" s="622"/>
      <c r="G234" s="622"/>
      <c r="H234" s="622"/>
      <c r="I234" s="622"/>
      <c r="J234" s="622"/>
      <c r="K234" s="622"/>
      <c r="L234" s="623"/>
      <c r="M234" s="624"/>
      <c r="N234" s="621"/>
      <c r="O234" s="580"/>
      <c r="P234" s="621"/>
      <c r="Q234" s="621"/>
      <c r="R234" s="621"/>
      <c r="S234" s="621"/>
      <c r="T234" s="621"/>
      <c r="U234" s="621"/>
      <c r="V234" s="625"/>
      <c r="W234" s="625"/>
      <c r="X234" s="621"/>
      <c r="Y234" s="621"/>
      <c r="Z234" s="626"/>
      <c r="AA234" s="621"/>
      <c r="AB234" s="621"/>
      <c r="AC234" s="621"/>
      <c r="AD234" s="621"/>
      <c r="AE234" s="627"/>
      <c r="AF234" s="628"/>
      <c r="AG234" s="580"/>
    </row>
    <row r="235" spans="1:33" ht="18.75" customHeight="1">
      <c r="A235" s="580"/>
      <c r="B235" s="580"/>
      <c r="C235" s="580"/>
      <c r="D235" s="621"/>
      <c r="E235" s="580"/>
      <c r="F235" s="622"/>
      <c r="G235" s="622"/>
      <c r="H235" s="622"/>
      <c r="I235" s="622"/>
      <c r="J235" s="622"/>
      <c r="K235" s="622"/>
      <c r="L235" s="623"/>
      <c r="M235" s="624"/>
      <c r="N235" s="621"/>
      <c r="O235" s="580"/>
      <c r="P235" s="621"/>
      <c r="Q235" s="621"/>
      <c r="R235" s="621"/>
      <c r="S235" s="621"/>
      <c r="T235" s="621"/>
      <c r="U235" s="621"/>
      <c r="V235" s="625"/>
      <c r="W235" s="625"/>
      <c r="X235" s="621"/>
      <c r="Y235" s="621"/>
      <c r="Z235" s="626"/>
      <c r="AA235" s="621"/>
      <c r="AB235" s="621"/>
      <c r="AC235" s="621"/>
      <c r="AD235" s="621"/>
      <c r="AE235" s="627"/>
      <c r="AF235" s="628"/>
      <c r="AG235" s="580"/>
    </row>
    <row r="236" spans="1:33" ht="18.75" customHeight="1">
      <c r="A236" s="580"/>
      <c r="B236" s="580"/>
      <c r="C236" s="580"/>
      <c r="D236" s="621"/>
      <c r="E236" s="580"/>
      <c r="F236" s="622"/>
      <c r="G236" s="622"/>
      <c r="H236" s="622"/>
      <c r="I236" s="622"/>
      <c r="J236" s="622"/>
      <c r="K236" s="622"/>
      <c r="L236" s="623"/>
      <c r="M236" s="624"/>
      <c r="N236" s="621"/>
      <c r="O236" s="580"/>
      <c r="P236" s="621"/>
      <c r="Q236" s="621"/>
      <c r="R236" s="621"/>
      <c r="S236" s="621"/>
      <c r="T236" s="621"/>
      <c r="U236" s="621"/>
      <c r="V236" s="625"/>
      <c r="W236" s="625"/>
      <c r="X236" s="621"/>
      <c r="Y236" s="621"/>
      <c r="Z236" s="626"/>
      <c r="AA236" s="621"/>
      <c r="AB236" s="621"/>
      <c r="AC236" s="621"/>
      <c r="AD236" s="621"/>
      <c r="AE236" s="627"/>
      <c r="AF236" s="628"/>
      <c r="AG236" s="580"/>
    </row>
    <row r="237" spans="1:33" ht="18.75" customHeight="1">
      <c r="A237" s="580"/>
      <c r="B237" s="580"/>
      <c r="C237" s="580"/>
      <c r="D237" s="621"/>
      <c r="E237" s="580"/>
      <c r="F237" s="622"/>
      <c r="G237" s="622"/>
      <c r="H237" s="622"/>
      <c r="I237" s="622"/>
      <c r="J237" s="622"/>
      <c r="K237" s="622"/>
      <c r="L237" s="623"/>
      <c r="M237" s="624"/>
      <c r="N237" s="621"/>
      <c r="O237" s="580"/>
      <c r="P237" s="621"/>
      <c r="Q237" s="621"/>
      <c r="R237" s="621"/>
      <c r="S237" s="621"/>
      <c r="T237" s="621"/>
      <c r="U237" s="621"/>
      <c r="V237" s="625"/>
      <c r="W237" s="625"/>
      <c r="X237" s="621"/>
      <c r="Y237" s="621"/>
      <c r="Z237" s="626"/>
      <c r="AA237" s="621"/>
      <c r="AB237" s="621"/>
      <c r="AC237" s="621"/>
      <c r="AD237" s="621"/>
      <c r="AE237" s="627"/>
      <c r="AF237" s="628"/>
      <c r="AG237" s="580"/>
    </row>
    <row r="238" spans="1:33" ht="18.75" customHeight="1">
      <c r="A238" s="580"/>
      <c r="B238" s="580"/>
      <c r="C238" s="580"/>
      <c r="D238" s="621"/>
      <c r="E238" s="580"/>
      <c r="F238" s="622"/>
      <c r="G238" s="622"/>
      <c r="H238" s="622"/>
      <c r="I238" s="622"/>
      <c r="J238" s="622"/>
      <c r="K238" s="622"/>
      <c r="L238" s="623"/>
      <c r="M238" s="624"/>
      <c r="N238" s="621"/>
      <c r="O238" s="580"/>
      <c r="P238" s="621"/>
      <c r="Q238" s="621"/>
      <c r="R238" s="621"/>
      <c r="S238" s="621"/>
      <c r="T238" s="621"/>
      <c r="U238" s="621"/>
      <c r="V238" s="625"/>
      <c r="W238" s="625"/>
      <c r="X238" s="621"/>
      <c r="Y238" s="621"/>
      <c r="Z238" s="626"/>
      <c r="AA238" s="621"/>
      <c r="AB238" s="621"/>
      <c r="AC238" s="621"/>
      <c r="AD238" s="621"/>
      <c r="AE238" s="627"/>
      <c r="AF238" s="628"/>
      <c r="AG238" s="580"/>
    </row>
    <row r="239" spans="1:33" ht="18.75" customHeight="1">
      <c r="A239" s="580"/>
      <c r="B239" s="580"/>
      <c r="C239" s="580"/>
      <c r="D239" s="621"/>
      <c r="E239" s="580"/>
      <c r="F239" s="622"/>
      <c r="G239" s="622"/>
      <c r="H239" s="622"/>
      <c r="I239" s="622"/>
      <c r="J239" s="622"/>
      <c r="K239" s="622"/>
      <c r="L239" s="623"/>
      <c r="M239" s="624"/>
      <c r="N239" s="621"/>
      <c r="O239" s="580"/>
      <c r="P239" s="621"/>
      <c r="Q239" s="621"/>
      <c r="R239" s="621"/>
      <c r="S239" s="621"/>
      <c r="T239" s="621"/>
      <c r="U239" s="621"/>
      <c r="V239" s="625"/>
      <c r="W239" s="625"/>
      <c r="X239" s="621"/>
      <c r="Y239" s="621"/>
      <c r="Z239" s="626"/>
      <c r="AA239" s="621"/>
      <c r="AB239" s="621"/>
      <c r="AC239" s="621"/>
      <c r="AD239" s="621"/>
      <c r="AE239" s="627"/>
      <c r="AF239" s="628"/>
      <c r="AG239" s="580"/>
    </row>
    <row r="240" spans="1:33" ht="18.75" customHeight="1">
      <c r="A240" s="580"/>
      <c r="B240" s="580"/>
      <c r="C240" s="580"/>
      <c r="D240" s="621"/>
      <c r="E240" s="580"/>
      <c r="F240" s="622"/>
      <c r="G240" s="622"/>
      <c r="H240" s="622"/>
      <c r="I240" s="622"/>
      <c r="J240" s="622"/>
      <c r="K240" s="622"/>
      <c r="L240" s="623"/>
      <c r="M240" s="624"/>
      <c r="N240" s="621"/>
      <c r="O240" s="580"/>
      <c r="P240" s="621"/>
      <c r="Q240" s="621"/>
      <c r="R240" s="621"/>
      <c r="S240" s="621"/>
      <c r="T240" s="621"/>
      <c r="U240" s="621"/>
      <c r="V240" s="625"/>
      <c r="W240" s="625"/>
      <c r="X240" s="621"/>
      <c r="Y240" s="621"/>
      <c r="Z240" s="626"/>
      <c r="AA240" s="621"/>
      <c r="AB240" s="621"/>
      <c r="AC240" s="621"/>
      <c r="AD240" s="621"/>
      <c r="AE240" s="627"/>
      <c r="AF240" s="628"/>
      <c r="AG240" s="580"/>
    </row>
    <row r="241" spans="1:33" ht="18.75" customHeight="1">
      <c r="A241" s="580"/>
      <c r="B241" s="580"/>
      <c r="C241" s="580"/>
      <c r="D241" s="621"/>
      <c r="E241" s="580"/>
      <c r="F241" s="622"/>
      <c r="G241" s="622"/>
      <c r="H241" s="622"/>
      <c r="I241" s="622"/>
      <c r="J241" s="622"/>
      <c r="K241" s="622"/>
      <c r="L241" s="623"/>
      <c r="M241" s="624"/>
      <c r="N241" s="621"/>
      <c r="O241" s="580"/>
      <c r="P241" s="621"/>
      <c r="Q241" s="621"/>
      <c r="R241" s="621"/>
      <c r="S241" s="621"/>
      <c r="T241" s="621"/>
      <c r="U241" s="621"/>
      <c r="V241" s="625"/>
      <c r="W241" s="625"/>
      <c r="X241" s="621"/>
      <c r="Y241" s="621"/>
      <c r="Z241" s="626"/>
      <c r="AA241" s="621"/>
      <c r="AB241" s="621"/>
      <c r="AC241" s="621"/>
      <c r="AD241" s="621"/>
      <c r="AE241" s="627"/>
      <c r="AF241" s="628"/>
      <c r="AG241" s="580"/>
    </row>
    <row r="242" spans="1:33" ht="18.75" customHeight="1">
      <c r="A242" s="580"/>
      <c r="B242" s="580"/>
      <c r="C242" s="580"/>
      <c r="D242" s="621"/>
      <c r="E242" s="580"/>
      <c r="F242" s="622"/>
      <c r="G242" s="622"/>
      <c r="H242" s="622"/>
      <c r="I242" s="622"/>
      <c r="J242" s="622"/>
      <c r="K242" s="622"/>
      <c r="L242" s="623"/>
      <c r="M242" s="624"/>
      <c r="N242" s="621"/>
      <c r="O242" s="580"/>
      <c r="P242" s="621"/>
      <c r="Q242" s="621"/>
      <c r="R242" s="621"/>
      <c r="S242" s="621"/>
      <c r="T242" s="621"/>
      <c r="U242" s="621"/>
      <c r="V242" s="625"/>
      <c r="W242" s="625"/>
      <c r="X242" s="621"/>
      <c r="Y242" s="621"/>
      <c r="Z242" s="626"/>
      <c r="AA242" s="621"/>
      <c r="AB242" s="621"/>
      <c r="AC242" s="621"/>
      <c r="AD242" s="621"/>
      <c r="AE242" s="627"/>
      <c r="AF242" s="628"/>
      <c r="AG242" s="580"/>
    </row>
    <row r="243" spans="1:33" ht="18.75" customHeight="1">
      <c r="A243" s="580"/>
      <c r="B243" s="580"/>
      <c r="C243" s="580"/>
      <c r="D243" s="621"/>
      <c r="E243" s="580"/>
      <c r="F243" s="622"/>
      <c r="G243" s="622"/>
      <c r="H243" s="622"/>
      <c r="I243" s="622"/>
      <c r="J243" s="622"/>
      <c r="K243" s="622"/>
      <c r="L243" s="623"/>
      <c r="M243" s="624"/>
      <c r="N243" s="621"/>
      <c r="O243" s="580"/>
      <c r="P243" s="621"/>
      <c r="Q243" s="621"/>
      <c r="R243" s="621"/>
      <c r="S243" s="621"/>
      <c r="T243" s="621"/>
      <c r="U243" s="621"/>
      <c r="V243" s="625"/>
      <c r="W243" s="625"/>
      <c r="X243" s="621"/>
      <c r="Y243" s="621"/>
      <c r="Z243" s="626"/>
      <c r="AA243" s="621"/>
      <c r="AB243" s="621"/>
      <c r="AC243" s="621"/>
      <c r="AD243" s="621"/>
      <c r="AE243" s="627"/>
      <c r="AF243" s="628"/>
      <c r="AG243" s="580"/>
    </row>
    <row r="244" spans="1:33" ht="18.75" customHeight="1">
      <c r="A244" s="580"/>
      <c r="B244" s="580"/>
      <c r="C244" s="580"/>
      <c r="D244" s="621"/>
      <c r="E244" s="580"/>
      <c r="F244" s="622"/>
      <c r="G244" s="622"/>
      <c r="H244" s="622"/>
      <c r="I244" s="622"/>
      <c r="J244" s="622"/>
      <c r="K244" s="622"/>
      <c r="L244" s="623"/>
      <c r="M244" s="624"/>
      <c r="N244" s="621"/>
      <c r="O244" s="580"/>
      <c r="P244" s="621"/>
      <c r="Q244" s="621"/>
      <c r="R244" s="621"/>
      <c r="S244" s="621"/>
      <c r="T244" s="621"/>
      <c r="U244" s="621"/>
      <c r="V244" s="625"/>
      <c r="W244" s="625"/>
      <c r="X244" s="621"/>
      <c r="Y244" s="621"/>
      <c r="Z244" s="626"/>
      <c r="AA244" s="621"/>
      <c r="AB244" s="621"/>
      <c r="AC244" s="621"/>
      <c r="AD244" s="621"/>
      <c r="AE244" s="627"/>
      <c r="AF244" s="628"/>
      <c r="AG244" s="580"/>
    </row>
    <row r="245" spans="1:33" ht="18.75" customHeight="1">
      <c r="A245" s="580"/>
      <c r="B245" s="580"/>
      <c r="C245" s="580"/>
      <c r="D245" s="621"/>
      <c r="E245" s="580"/>
      <c r="F245" s="622"/>
      <c r="G245" s="622"/>
      <c r="H245" s="622"/>
      <c r="I245" s="622"/>
      <c r="J245" s="622"/>
      <c r="K245" s="622"/>
      <c r="L245" s="623"/>
      <c r="M245" s="624"/>
      <c r="N245" s="621"/>
      <c r="O245" s="580"/>
      <c r="P245" s="621"/>
      <c r="Q245" s="621"/>
      <c r="R245" s="621"/>
      <c r="S245" s="621"/>
      <c r="T245" s="621"/>
      <c r="U245" s="621"/>
      <c r="V245" s="625"/>
      <c r="W245" s="625"/>
      <c r="X245" s="621"/>
      <c r="Y245" s="621"/>
      <c r="Z245" s="626"/>
      <c r="AA245" s="621"/>
      <c r="AB245" s="621"/>
      <c r="AC245" s="621"/>
      <c r="AD245" s="621"/>
      <c r="AE245" s="627"/>
      <c r="AF245" s="628"/>
      <c r="AG245" s="580"/>
    </row>
    <row r="246" spans="1:33" ht="18.75" customHeight="1">
      <c r="A246" s="580"/>
      <c r="B246" s="580"/>
      <c r="C246" s="580"/>
      <c r="D246" s="621"/>
      <c r="E246" s="580"/>
      <c r="F246" s="622"/>
      <c r="G246" s="622"/>
      <c r="H246" s="622"/>
      <c r="I246" s="622"/>
      <c r="J246" s="622"/>
      <c r="K246" s="622"/>
      <c r="L246" s="623"/>
      <c r="M246" s="624"/>
      <c r="N246" s="621"/>
      <c r="O246" s="580"/>
      <c r="P246" s="621"/>
      <c r="Q246" s="621"/>
      <c r="R246" s="621"/>
      <c r="S246" s="621"/>
      <c r="T246" s="621"/>
      <c r="U246" s="621"/>
      <c r="V246" s="625"/>
      <c r="W246" s="625"/>
      <c r="X246" s="621"/>
      <c r="Y246" s="621"/>
      <c r="Z246" s="626"/>
      <c r="AA246" s="621"/>
      <c r="AB246" s="621"/>
      <c r="AC246" s="621"/>
      <c r="AD246" s="621"/>
      <c r="AE246" s="627"/>
      <c r="AF246" s="628"/>
      <c r="AG246" s="580"/>
    </row>
    <row r="247" spans="1:33" ht="18.75" customHeight="1">
      <c r="A247" s="580"/>
      <c r="B247" s="580"/>
      <c r="C247" s="580"/>
      <c r="D247" s="621"/>
      <c r="E247" s="580"/>
      <c r="F247" s="622"/>
      <c r="G247" s="622"/>
      <c r="H247" s="622"/>
      <c r="I247" s="622"/>
      <c r="J247" s="622"/>
      <c r="K247" s="622"/>
      <c r="L247" s="623"/>
      <c r="M247" s="624"/>
      <c r="N247" s="621"/>
      <c r="O247" s="580"/>
      <c r="P247" s="621"/>
      <c r="Q247" s="621"/>
      <c r="R247" s="621"/>
      <c r="S247" s="621"/>
      <c r="T247" s="621"/>
      <c r="U247" s="621"/>
      <c r="V247" s="625"/>
      <c r="W247" s="625"/>
      <c r="X247" s="621"/>
      <c r="Y247" s="621"/>
      <c r="Z247" s="626"/>
      <c r="AA247" s="621"/>
      <c r="AB247" s="621"/>
      <c r="AC247" s="621"/>
      <c r="AD247" s="621"/>
      <c r="AE247" s="627"/>
      <c r="AF247" s="628"/>
      <c r="AG247" s="580"/>
    </row>
    <row r="248" spans="1:33" ht="18.75" customHeight="1">
      <c r="A248" s="580"/>
      <c r="B248" s="580"/>
      <c r="C248" s="580"/>
      <c r="D248" s="621"/>
      <c r="E248" s="580"/>
      <c r="F248" s="622"/>
      <c r="G248" s="622"/>
      <c r="H248" s="622"/>
      <c r="I248" s="622"/>
      <c r="J248" s="622"/>
      <c r="K248" s="622"/>
      <c r="L248" s="623"/>
      <c r="M248" s="624"/>
      <c r="N248" s="621"/>
      <c r="O248" s="580"/>
      <c r="P248" s="621"/>
      <c r="Q248" s="621"/>
      <c r="R248" s="621"/>
      <c r="S248" s="621"/>
      <c r="T248" s="621"/>
      <c r="U248" s="621"/>
      <c r="V248" s="625"/>
      <c r="W248" s="625"/>
      <c r="X248" s="621"/>
      <c r="Y248" s="621"/>
      <c r="Z248" s="626"/>
      <c r="AA248" s="621"/>
      <c r="AB248" s="621"/>
      <c r="AC248" s="621"/>
      <c r="AD248" s="621"/>
      <c r="AE248" s="627"/>
      <c r="AF248" s="628"/>
      <c r="AG248" s="580"/>
    </row>
    <row r="249" spans="1:33" ht="18.75" customHeight="1">
      <c r="A249" s="580"/>
      <c r="B249" s="580"/>
      <c r="C249" s="580"/>
      <c r="D249" s="621"/>
      <c r="E249" s="580"/>
      <c r="F249" s="622"/>
      <c r="G249" s="622"/>
      <c r="H249" s="622"/>
      <c r="I249" s="622"/>
      <c r="J249" s="622"/>
      <c r="K249" s="622"/>
      <c r="L249" s="623"/>
      <c r="M249" s="624"/>
      <c r="N249" s="621"/>
      <c r="O249" s="580"/>
      <c r="P249" s="621"/>
      <c r="Q249" s="621"/>
      <c r="R249" s="621"/>
      <c r="S249" s="621"/>
      <c r="T249" s="621"/>
      <c r="U249" s="621"/>
      <c r="V249" s="625"/>
      <c r="W249" s="625"/>
      <c r="X249" s="621"/>
      <c r="Y249" s="621"/>
      <c r="Z249" s="626"/>
      <c r="AA249" s="621"/>
      <c r="AB249" s="621"/>
      <c r="AC249" s="621"/>
      <c r="AD249" s="621"/>
      <c r="AE249" s="627"/>
      <c r="AF249" s="628"/>
      <c r="AG249" s="580"/>
    </row>
    <row r="250" spans="1:33" ht="18.75" customHeight="1">
      <c r="A250" s="580"/>
      <c r="B250" s="580"/>
      <c r="C250" s="580"/>
      <c r="D250" s="621"/>
      <c r="E250" s="580"/>
      <c r="F250" s="622"/>
      <c r="G250" s="622"/>
      <c r="H250" s="622"/>
      <c r="I250" s="622"/>
      <c r="J250" s="622"/>
      <c r="K250" s="622"/>
      <c r="L250" s="623"/>
      <c r="M250" s="624"/>
      <c r="N250" s="621"/>
      <c r="O250" s="580"/>
      <c r="P250" s="621"/>
      <c r="Q250" s="621"/>
      <c r="R250" s="621"/>
      <c r="S250" s="621"/>
      <c r="T250" s="621"/>
      <c r="U250" s="621"/>
      <c r="V250" s="625"/>
      <c r="W250" s="625"/>
      <c r="X250" s="621"/>
      <c r="Y250" s="621"/>
      <c r="Z250" s="626"/>
      <c r="AA250" s="621"/>
      <c r="AB250" s="621"/>
      <c r="AC250" s="621"/>
      <c r="AD250" s="621"/>
      <c r="AE250" s="627"/>
      <c r="AF250" s="628"/>
      <c r="AG250" s="580"/>
    </row>
    <row r="251" spans="1:33" ht="18.75" customHeight="1">
      <c r="A251" s="580"/>
      <c r="B251" s="580"/>
      <c r="C251" s="580"/>
      <c r="D251" s="621"/>
      <c r="E251" s="580"/>
      <c r="F251" s="622"/>
      <c r="G251" s="622"/>
      <c r="H251" s="622"/>
      <c r="I251" s="622"/>
      <c r="J251" s="622"/>
      <c r="K251" s="622"/>
      <c r="L251" s="623"/>
      <c r="M251" s="624"/>
      <c r="N251" s="621"/>
      <c r="O251" s="580"/>
      <c r="P251" s="621"/>
      <c r="Q251" s="621"/>
      <c r="R251" s="621"/>
      <c r="S251" s="621"/>
      <c r="T251" s="621"/>
      <c r="U251" s="621"/>
      <c r="V251" s="625"/>
      <c r="W251" s="625"/>
      <c r="X251" s="621"/>
      <c r="Y251" s="621"/>
      <c r="Z251" s="626"/>
      <c r="AA251" s="621"/>
      <c r="AB251" s="621"/>
      <c r="AC251" s="621"/>
      <c r="AD251" s="621"/>
      <c r="AE251" s="627"/>
      <c r="AF251" s="628"/>
      <c r="AG251" s="580"/>
    </row>
    <row r="252" spans="1:33" ht="18.75" customHeight="1">
      <c r="A252" s="580"/>
      <c r="B252" s="580"/>
      <c r="C252" s="580"/>
      <c r="D252" s="621"/>
      <c r="E252" s="580"/>
      <c r="F252" s="622"/>
      <c r="G252" s="622"/>
      <c r="H252" s="622"/>
      <c r="I252" s="622"/>
      <c r="J252" s="622"/>
      <c r="K252" s="622"/>
      <c r="L252" s="623"/>
      <c r="M252" s="624"/>
      <c r="N252" s="621"/>
      <c r="O252" s="580"/>
      <c r="P252" s="621"/>
      <c r="Q252" s="621"/>
      <c r="R252" s="621"/>
      <c r="S252" s="621"/>
      <c r="T252" s="621"/>
      <c r="U252" s="621"/>
      <c r="V252" s="625"/>
      <c r="W252" s="625"/>
      <c r="X252" s="621"/>
      <c r="Y252" s="621"/>
      <c r="Z252" s="626"/>
      <c r="AA252" s="621"/>
      <c r="AB252" s="621"/>
      <c r="AC252" s="621"/>
      <c r="AD252" s="621"/>
      <c r="AE252" s="627"/>
      <c r="AF252" s="628"/>
      <c r="AG252" s="580"/>
    </row>
    <row r="253" spans="1:33" ht="18.75" customHeight="1">
      <c r="A253" s="580"/>
      <c r="B253" s="580"/>
      <c r="C253" s="580"/>
      <c r="D253" s="621"/>
      <c r="E253" s="580"/>
      <c r="F253" s="622"/>
      <c r="G253" s="622"/>
      <c r="H253" s="622"/>
      <c r="I253" s="622"/>
      <c r="J253" s="622"/>
      <c r="K253" s="622"/>
      <c r="L253" s="623"/>
      <c r="M253" s="624"/>
      <c r="N253" s="621"/>
      <c r="O253" s="580"/>
      <c r="P253" s="621"/>
      <c r="Q253" s="621"/>
      <c r="R253" s="621"/>
      <c r="S253" s="621"/>
      <c r="T253" s="621"/>
      <c r="U253" s="621"/>
      <c r="V253" s="625"/>
      <c r="W253" s="625"/>
      <c r="X253" s="621"/>
      <c r="Y253" s="621"/>
      <c r="Z253" s="626"/>
      <c r="AA253" s="621"/>
      <c r="AB253" s="621"/>
      <c r="AC253" s="621"/>
      <c r="AD253" s="621"/>
      <c r="AE253" s="627"/>
      <c r="AF253" s="628"/>
      <c r="AG253" s="580"/>
    </row>
    <row r="254" spans="1:33" ht="18.75" customHeight="1">
      <c r="A254" s="580"/>
      <c r="B254" s="580"/>
      <c r="C254" s="580"/>
      <c r="D254" s="621"/>
      <c r="E254" s="580"/>
      <c r="F254" s="622"/>
      <c r="G254" s="622"/>
      <c r="H254" s="622"/>
      <c r="I254" s="622"/>
      <c r="J254" s="622"/>
      <c r="K254" s="622"/>
      <c r="L254" s="623"/>
      <c r="M254" s="624"/>
      <c r="N254" s="621"/>
      <c r="O254" s="580"/>
      <c r="P254" s="621"/>
      <c r="Q254" s="621"/>
      <c r="R254" s="621"/>
      <c r="S254" s="621"/>
      <c r="T254" s="621"/>
      <c r="U254" s="621"/>
      <c r="V254" s="625"/>
      <c r="W254" s="625"/>
      <c r="X254" s="621"/>
      <c r="Y254" s="621"/>
      <c r="Z254" s="626"/>
      <c r="AA254" s="621"/>
      <c r="AB254" s="621"/>
      <c r="AC254" s="621"/>
      <c r="AD254" s="621"/>
      <c r="AE254" s="627"/>
      <c r="AF254" s="628"/>
      <c r="AG254" s="580"/>
    </row>
    <row r="255" spans="1:33" ht="18.75" customHeight="1">
      <c r="A255" s="580"/>
      <c r="B255" s="580"/>
      <c r="C255" s="580"/>
      <c r="D255" s="621"/>
      <c r="E255" s="580"/>
      <c r="F255" s="622"/>
      <c r="G255" s="622"/>
      <c r="H255" s="622"/>
      <c r="I255" s="622"/>
      <c r="J255" s="622"/>
      <c r="K255" s="622"/>
      <c r="L255" s="623"/>
      <c r="M255" s="624"/>
      <c r="N255" s="621"/>
      <c r="O255" s="580"/>
      <c r="P255" s="621"/>
      <c r="Q255" s="621"/>
      <c r="R255" s="621"/>
      <c r="S255" s="621"/>
      <c r="T255" s="621"/>
      <c r="U255" s="621"/>
      <c r="V255" s="625"/>
      <c r="W255" s="625"/>
      <c r="X255" s="621"/>
      <c r="Y255" s="621"/>
      <c r="Z255" s="626"/>
      <c r="AA255" s="621"/>
      <c r="AB255" s="621"/>
      <c r="AC255" s="621"/>
      <c r="AD255" s="621"/>
      <c r="AE255" s="627"/>
      <c r="AF255" s="628"/>
      <c r="AG255" s="580"/>
    </row>
    <row r="256" spans="1:33" ht="18.75" customHeight="1">
      <c r="A256" s="580"/>
      <c r="B256" s="580"/>
      <c r="C256" s="580"/>
      <c r="D256" s="621"/>
      <c r="E256" s="580"/>
      <c r="F256" s="622"/>
      <c r="G256" s="622"/>
      <c r="H256" s="622"/>
      <c r="I256" s="622"/>
      <c r="J256" s="622"/>
      <c r="K256" s="622"/>
      <c r="L256" s="623"/>
      <c r="M256" s="624"/>
      <c r="N256" s="621"/>
      <c r="O256" s="580"/>
      <c r="P256" s="621"/>
      <c r="Q256" s="621"/>
      <c r="R256" s="621"/>
      <c r="S256" s="621"/>
      <c r="T256" s="621"/>
      <c r="U256" s="621"/>
      <c r="V256" s="625"/>
      <c r="W256" s="625"/>
      <c r="X256" s="621"/>
      <c r="Y256" s="621"/>
      <c r="Z256" s="626"/>
      <c r="AA256" s="621"/>
      <c r="AB256" s="621"/>
      <c r="AC256" s="621"/>
      <c r="AD256" s="621"/>
      <c r="AE256" s="627"/>
      <c r="AF256" s="628"/>
      <c r="AG256" s="580"/>
    </row>
    <row r="257" spans="1:33" ht="18.75" customHeight="1">
      <c r="A257" s="580"/>
      <c r="B257" s="580"/>
      <c r="C257" s="580"/>
      <c r="D257" s="621"/>
      <c r="E257" s="580"/>
      <c r="F257" s="622"/>
      <c r="G257" s="622"/>
      <c r="H257" s="622"/>
      <c r="I257" s="622"/>
      <c r="J257" s="622"/>
      <c r="K257" s="622"/>
      <c r="L257" s="623"/>
      <c r="M257" s="624"/>
      <c r="N257" s="621"/>
      <c r="O257" s="580"/>
      <c r="P257" s="621"/>
      <c r="Q257" s="621"/>
      <c r="R257" s="621"/>
      <c r="S257" s="621"/>
      <c r="T257" s="621"/>
      <c r="U257" s="621"/>
      <c r="V257" s="625"/>
      <c r="W257" s="625"/>
      <c r="X257" s="621"/>
      <c r="Y257" s="621"/>
      <c r="Z257" s="626"/>
      <c r="AA257" s="621"/>
      <c r="AB257" s="621"/>
      <c r="AC257" s="621"/>
      <c r="AD257" s="621"/>
      <c r="AE257" s="627"/>
      <c r="AF257" s="628"/>
      <c r="AG257" s="580"/>
    </row>
    <row r="258" spans="1:33" ht="18.75" customHeight="1">
      <c r="A258" s="580"/>
      <c r="B258" s="580"/>
      <c r="C258" s="580"/>
      <c r="D258" s="621"/>
      <c r="E258" s="580"/>
      <c r="F258" s="622"/>
      <c r="G258" s="622"/>
      <c r="H258" s="622"/>
      <c r="I258" s="622"/>
      <c r="J258" s="622"/>
      <c r="K258" s="622"/>
      <c r="L258" s="623"/>
      <c r="M258" s="624"/>
      <c r="N258" s="621"/>
      <c r="O258" s="580"/>
      <c r="P258" s="621"/>
      <c r="Q258" s="621"/>
      <c r="R258" s="621"/>
      <c r="S258" s="621"/>
      <c r="T258" s="621"/>
      <c r="U258" s="621"/>
      <c r="V258" s="625"/>
      <c r="W258" s="625"/>
      <c r="X258" s="621"/>
      <c r="Y258" s="621"/>
      <c r="Z258" s="626"/>
      <c r="AA258" s="621"/>
      <c r="AB258" s="621"/>
      <c r="AC258" s="621"/>
      <c r="AD258" s="621"/>
      <c r="AE258" s="627"/>
      <c r="AF258" s="628"/>
      <c r="AG258" s="580"/>
    </row>
    <row r="259" spans="1:33" ht="18.75" customHeight="1">
      <c r="A259" s="580"/>
      <c r="B259" s="580"/>
      <c r="C259" s="580"/>
      <c r="D259" s="621"/>
      <c r="E259" s="580"/>
      <c r="F259" s="622"/>
      <c r="G259" s="622"/>
      <c r="H259" s="622"/>
      <c r="I259" s="622"/>
      <c r="J259" s="622"/>
      <c r="K259" s="622"/>
      <c r="L259" s="623"/>
      <c r="M259" s="624"/>
      <c r="N259" s="621"/>
      <c r="O259" s="580"/>
      <c r="P259" s="621"/>
      <c r="Q259" s="621"/>
      <c r="R259" s="621"/>
      <c r="S259" s="621"/>
      <c r="T259" s="621"/>
      <c r="U259" s="621"/>
      <c r="V259" s="625"/>
      <c r="W259" s="625"/>
      <c r="X259" s="621"/>
      <c r="Y259" s="621"/>
      <c r="Z259" s="626"/>
      <c r="AA259" s="621"/>
      <c r="AB259" s="621"/>
      <c r="AC259" s="621"/>
      <c r="AD259" s="621"/>
      <c r="AE259" s="627"/>
      <c r="AF259" s="628"/>
      <c r="AG259" s="580"/>
    </row>
    <row r="260" spans="1:33" ht="18.75" customHeight="1">
      <c r="A260" s="580"/>
      <c r="B260" s="580"/>
      <c r="C260" s="580"/>
      <c r="D260" s="621"/>
      <c r="E260" s="580"/>
      <c r="F260" s="622"/>
      <c r="G260" s="622"/>
      <c r="H260" s="622"/>
      <c r="I260" s="622"/>
      <c r="J260" s="622"/>
      <c r="K260" s="622"/>
      <c r="L260" s="623"/>
      <c r="M260" s="624"/>
      <c r="N260" s="621"/>
      <c r="O260" s="580"/>
      <c r="P260" s="621"/>
      <c r="Q260" s="621"/>
      <c r="R260" s="621"/>
      <c r="S260" s="621"/>
      <c r="T260" s="621"/>
      <c r="U260" s="621"/>
      <c r="V260" s="625"/>
      <c r="W260" s="625"/>
      <c r="X260" s="621"/>
      <c r="Y260" s="621"/>
      <c r="Z260" s="626"/>
      <c r="AA260" s="621"/>
      <c r="AB260" s="621"/>
      <c r="AC260" s="621"/>
      <c r="AD260" s="621"/>
      <c r="AE260" s="627"/>
      <c r="AF260" s="628"/>
      <c r="AG260" s="580"/>
    </row>
    <row r="261" spans="1:33" ht="18.75" customHeight="1">
      <c r="A261" s="580"/>
      <c r="B261" s="580"/>
      <c r="C261" s="580"/>
      <c r="D261" s="621"/>
      <c r="E261" s="580"/>
      <c r="F261" s="622"/>
      <c r="G261" s="622"/>
      <c r="H261" s="622"/>
      <c r="I261" s="622"/>
      <c r="J261" s="622"/>
      <c r="K261" s="622"/>
      <c r="L261" s="623"/>
      <c r="M261" s="624"/>
      <c r="N261" s="621"/>
      <c r="O261" s="580"/>
      <c r="P261" s="621"/>
      <c r="Q261" s="621"/>
      <c r="R261" s="621"/>
      <c r="S261" s="621"/>
      <c r="T261" s="621"/>
      <c r="U261" s="621"/>
      <c r="V261" s="625"/>
      <c r="W261" s="625"/>
      <c r="X261" s="621"/>
      <c r="Y261" s="621"/>
      <c r="Z261" s="626"/>
      <c r="AA261" s="621"/>
      <c r="AB261" s="621"/>
      <c r="AC261" s="621"/>
      <c r="AD261" s="621"/>
      <c r="AE261" s="627"/>
      <c r="AF261" s="628"/>
      <c r="AG261" s="580"/>
    </row>
    <row r="262" spans="1:33" ht="18.75" customHeight="1">
      <c r="A262" s="580"/>
      <c r="B262" s="580"/>
      <c r="C262" s="580"/>
      <c r="D262" s="621"/>
      <c r="E262" s="580"/>
      <c r="F262" s="622"/>
      <c r="G262" s="622"/>
      <c r="H262" s="622"/>
      <c r="I262" s="622"/>
      <c r="J262" s="622"/>
      <c r="K262" s="622"/>
      <c r="L262" s="623"/>
      <c r="M262" s="624"/>
      <c r="N262" s="621"/>
      <c r="O262" s="580"/>
      <c r="P262" s="621"/>
      <c r="Q262" s="621"/>
      <c r="R262" s="621"/>
      <c r="S262" s="621"/>
      <c r="T262" s="621"/>
      <c r="U262" s="621"/>
      <c r="V262" s="625"/>
      <c r="W262" s="625"/>
      <c r="X262" s="621"/>
      <c r="Y262" s="621"/>
      <c r="Z262" s="626"/>
      <c r="AA262" s="621"/>
      <c r="AB262" s="621"/>
      <c r="AC262" s="621"/>
      <c r="AD262" s="621"/>
      <c r="AE262" s="627"/>
      <c r="AF262" s="628"/>
      <c r="AG262" s="580"/>
    </row>
    <row r="263" spans="1:33" ht="18.75" customHeight="1">
      <c r="A263" s="580"/>
      <c r="B263" s="580"/>
      <c r="C263" s="580"/>
      <c r="D263" s="621"/>
      <c r="E263" s="580"/>
      <c r="F263" s="622"/>
      <c r="G263" s="622"/>
      <c r="H263" s="622"/>
      <c r="I263" s="622"/>
      <c r="J263" s="622"/>
      <c r="K263" s="622"/>
      <c r="L263" s="623"/>
      <c r="M263" s="624"/>
      <c r="N263" s="621"/>
      <c r="O263" s="580"/>
      <c r="P263" s="621"/>
      <c r="Q263" s="621"/>
      <c r="R263" s="621"/>
      <c r="S263" s="621"/>
      <c r="T263" s="621"/>
      <c r="U263" s="621"/>
      <c r="V263" s="625"/>
      <c r="W263" s="625"/>
      <c r="X263" s="621"/>
      <c r="Y263" s="621"/>
      <c r="Z263" s="626"/>
      <c r="AA263" s="621"/>
      <c r="AB263" s="621"/>
      <c r="AC263" s="621"/>
      <c r="AD263" s="621"/>
      <c r="AE263" s="627"/>
      <c r="AF263" s="628"/>
      <c r="AG263" s="580"/>
    </row>
    <row r="264" spans="1:33" ht="18.75" customHeight="1">
      <c r="A264" s="580"/>
      <c r="B264" s="580"/>
      <c r="C264" s="580"/>
      <c r="D264" s="621"/>
      <c r="E264" s="580"/>
      <c r="F264" s="622"/>
      <c r="G264" s="622"/>
      <c r="H264" s="622"/>
      <c r="I264" s="622"/>
      <c r="J264" s="622"/>
      <c r="K264" s="622"/>
      <c r="L264" s="623"/>
      <c r="M264" s="624"/>
      <c r="N264" s="621"/>
      <c r="O264" s="580"/>
      <c r="P264" s="621"/>
      <c r="Q264" s="621"/>
      <c r="R264" s="621"/>
      <c r="S264" s="621"/>
      <c r="T264" s="621"/>
      <c r="U264" s="621"/>
      <c r="V264" s="625"/>
      <c r="W264" s="625"/>
      <c r="X264" s="621"/>
      <c r="Y264" s="621"/>
      <c r="Z264" s="626"/>
      <c r="AA264" s="621"/>
      <c r="AB264" s="621"/>
      <c r="AC264" s="621"/>
      <c r="AD264" s="621"/>
      <c r="AE264" s="627"/>
      <c r="AF264" s="628"/>
      <c r="AG264" s="580"/>
    </row>
    <row r="265" spans="1:33" ht="18.75" customHeight="1">
      <c r="A265" s="580"/>
      <c r="B265" s="580"/>
      <c r="C265" s="580"/>
      <c r="D265" s="621"/>
      <c r="E265" s="580"/>
      <c r="F265" s="622"/>
      <c r="G265" s="622"/>
      <c r="H265" s="622"/>
      <c r="I265" s="622"/>
      <c r="J265" s="622"/>
      <c r="K265" s="622"/>
      <c r="L265" s="623"/>
      <c r="M265" s="624"/>
      <c r="N265" s="621"/>
      <c r="O265" s="580"/>
      <c r="P265" s="621"/>
      <c r="Q265" s="621"/>
      <c r="R265" s="621"/>
      <c r="S265" s="621"/>
      <c r="T265" s="621"/>
      <c r="U265" s="621"/>
      <c r="V265" s="625"/>
      <c r="W265" s="625"/>
      <c r="X265" s="621"/>
      <c r="Y265" s="621"/>
      <c r="Z265" s="626"/>
      <c r="AA265" s="621"/>
      <c r="AB265" s="621"/>
      <c r="AC265" s="621"/>
      <c r="AD265" s="621"/>
      <c r="AE265" s="627"/>
      <c r="AF265" s="628"/>
      <c r="AG265" s="580"/>
    </row>
    <row r="266" spans="1:33" ht="18.75" customHeight="1">
      <c r="A266" s="580"/>
      <c r="B266" s="580"/>
      <c r="C266" s="580"/>
      <c r="D266" s="621"/>
      <c r="E266" s="580"/>
      <c r="F266" s="622"/>
      <c r="G266" s="622"/>
      <c r="H266" s="622"/>
      <c r="I266" s="622"/>
      <c r="J266" s="622"/>
      <c r="K266" s="622"/>
      <c r="L266" s="623"/>
      <c r="M266" s="624"/>
      <c r="N266" s="621"/>
      <c r="O266" s="580"/>
      <c r="P266" s="621"/>
      <c r="Q266" s="621"/>
      <c r="R266" s="621"/>
      <c r="S266" s="621"/>
      <c r="T266" s="621"/>
      <c r="U266" s="621"/>
      <c r="V266" s="625"/>
      <c r="W266" s="625"/>
      <c r="X266" s="621"/>
      <c r="Y266" s="621"/>
      <c r="Z266" s="626"/>
      <c r="AA266" s="621"/>
      <c r="AB266" s="621"/>
      <c r="AC266" s="621"/>
      <c r="AD266" s="621"/>
      <c r="AE266" s="627"/>
      <c r="AF266" s="628"/>
      <c r="AG266" s="580"/>
    </row>
    <row r="267" spans="1:33" ht="18.75" customHeight="1">
      <c r="A267" s="580"/>
      <c r="B267" s="580"/>
      <c r="C267" s="580"/>
      <c r="D267" s="621"/>
      <c r="E267" s="580"/>
      <c r="F267" s="622"/>
      <c r="G267" s="622"/>
      <c r="H267" s="622"/>
      <c r="I267" s="622"/>
      <c r="J267" s="622"/>
      <c r="K267" s="622"/>
      <c r="L267" s="623"/>
      <c r="M267" s="624"/>
      <c r="N267" s="621"/>
      <c r="O267" s="580"/>
      <c r="P267" s="621"/>
      <c r="Q267" s="621"/>
      <c r="R267" s="621"/>
      <c r="S267" s="621"/>
      <c r="T267" s="621"/>
      <c r="U267" s="621"/>
      <c r="V267" s="625"/>
      <c r="W267" s="625"/>
      <c r="X267" s="621"/>
      <c r="Y267" s="621"/>
      <c r="Z267" s="626"/>
      <c r="AA267" s="621"/>
      <c r="AB267" s="621"/>
      <c r="AC267" s="621"/>
      <c r="AD267" s="621"/>
      <c r="AE267" s="627"/>
      <c r="AF267" s="628"/>
      <c r="AG267" s="580"/>
    </row>
    <row r="268" spans="1:33" ht="18.75" customHeight="1">
      <c r="A268" s="580"/>
      <c r="B268" s="580"/>
      <c r="C268" s="580"/>
      <c r="D268" s="621"/>
      <c r="E268" s="580"/>
      <c r="F268" s="622"/>
      <c r="G268" s="622"/>
      <c r="H268" s="622"/>
      <c r="I268" s="622"/>
      <c r="J268" s="622"/>
      <c r="K268" s="622"/>
      <c r="L268" s="623"/>
      <c r="M268" s="624"/>
      <c r="N268" s="621"/>
      <c r="O268" s="580"/>
      <c r="P268" s="621"/>
      <c r="Q268" s="621"/>
      <c r="R268" s="621"/>
      <c r="S268" s="621"/>
      <c r="T268" s="621"/>
      <c r="U268" s="621"/>
      <c r="V268" s="625"/>
      <c r="W268" s="625"/>
      <c r="X268" s="621"/>
      <c r="Y268" s="621"/>
      <c r="Z268" s="626"/>
      <c r="AA268" s="621"/>
      <c r="AB268" s="621"/>
      <c r="AC268" s="621"/>
      <c r="AD268" s="621"/>
      <c r="AE268" s="627"/>
      <c r="AF268" s="628"/>
      <c r="AG268" s="580"/>
    </row>
    <row r="269" spans="1:33" ht="18.75" customHeight="1">
      <c r="A269" s="580"/>
      <c r="B269" s="580"/>
      <c r="C269" s="580"/>
      <c r="D269" s="621"/>
      <c r="E269" s="580"/>
      <c r="F269" s="622"/>
      <c r="G269" s="622"/>
      <c r="H269" s="622"/>
      <c r="I269" s="622"/>
      <c r="J269" s="622"/>
      <c r="K269" s="622"/>
      <c r="L269" s="623"/>
      <c r="M269" s="624"/>
      <c r="N269" s="621"/>
      <c r="O269" s="580"/>
      <c r="P269" s="621"/>
      <c r="Q269" s="621"/>
      <c r="R269" s="621"/>
      <c r="S269" s="621"/>
      <c r="T269" s="621"/>
      <c r="U269" s="621"/>
      <c r="V269" s="625"/>
      <c r="W269" s="625"/>
      <c r="X269" s="621"/>
      <c r="Y269" s="621"/>
      <c r="Z269" s="626"/>
      <c r="AA269" s="621"/>
      <c r="AB269" s="621"/>
      <c r="AC269" s="621"/>
      <c r="AD269" s="621"/>
      <c r="AE269" s="627"/>
      <c r="AF269" s="628"/>
      <c r="AG269" s="580"/>
    </row>
    <row r="270" spans="1:33" ht="18.75" customHeight="1">
      <c r="A270" s="580"/>
      <c r="B270" s="580"/>
      <c r="C270" s="580"/>
      <c r="D270" s="621"/>
      <c r="E270" s="580"/>
      <c r="F270" s="622"/>
      <c r="G270" s="622"/>
      <c r="H270" s="622"/>
      <c r="I270" s="622"/>
      <c r="J270" s="622"/>
      <c r="K270" s="622"/>
      <c r="L270" s="623"/>
      <c r="M270" s="624"/>
      <c r="N270" s="621"/>
      <c r="O270" s="580"/>
      <c r="P270" s="621"/>
      <c r="Q270" s="621"/>
      <c r="R270" s="621"/>
      <c r="S270" s="621"/>
      <c r="T270" s="621"/>
      <c r="U270" s="621"/>
      <c r="V270" s="625"/>
      <c r="W270" s="625"/>
      <c r="X270" s="621"/>
      <c r="Y270" s="621"/>
      <c r="Z270" s="626"/>
      <c r="AA270" s="621"/>
      <c r="AB270" s="621"/>
      <c r="AC270" s="621"/>
      <c r="AD270" s="621"/>
      <c r="AE270" s="627"/>
      <c r="AF270" s="628"/>
      <c r="AG270" s="580"/>
    </row>
    <row r="271" spans="1:33" ht="18.75" customHeight="1">
      <c r="A271" s="580"/>
      <c r="B271" s="580"/>
      <c r="C271" s="580"/>
      <c r="D271" s="621"/>
      <c r="E271" s="580"/>
      <c r="F271" s="622"/>
      <c r="G271" s="622"/>
      <c r="H271" s="622"/>
      <c r="I271" s="622"/>
      <c r="J271" s="622"/>
      <c r="K271" s="622"/>
      <c r="L271" s="623"/>
      <c r="M271" s="624"/>
      <c r="N271" s="621"/>
      <c r="O271" s="580"/>
      <c r="P271" s="621"/>
      <c r="Q271" s="621"/>
      <c r="R271" s="621"/>
      <c r="S271" s="621"/>
      <c r="T271" s="621"/>
      <c r="U271" s="621"/>
      <c r="V271" s="625"/>
      <c r="W271" s="625"/>
      <c r="X271" s="621"/>
      <c r="Y271" s="621"/>
      <c r="Z271" s="626"/>
      <c r="AA271" s="621"/>
      <c r="AB271" s="621"/>
      <c r="AC271" s="621"/>
      <c r="AD271" s="621"/>
      <c r="AE271" s="627"/>
      <c r="AF271" s="628"/>
      <c r="AG271" s="580"/>
    </row>
    <row r="272" spans="1:33" ht="18.75" customHeight="1">
      <c r="A272" s="580"/>
      <c r="B272" s="580"/>
      <c r="C272" s="580"/>
      <c r="D272" s="621"/>
      <c r="E272" s="580"/>
      <c r="F272" s="622"/>
      <c r="G272" s="622"/>
      <c r="H272" s="622"/>
      <c r="I272" s="622"/>
      <c r="J272" s="622"/>
      <c r="K272" s="622"/>
      <c r="L272" s="623"/>
      <c r="M272" s="624"/>
      <c r="N272" s="621"/>
      <c r="O272" s="580"/>
      <c r="P272" s="621"/>
      <c r="Q272" s="621"/>
      <c r="R272" s="621"/>
      <c r="S272" s="621"/>
      <c r="T272" s="621"/>
      <c r="U272" s="621"/>
      <c r="V272" s="625"/>
      <c r="W272" s="625"/>
      <c r="X272" s="621"/>
      <c r="Y272" s="621"/>
      <c r="Z272" s="626"/>
      <c r="AA272" s="621"/>
      <c r="AB272" s="621"/>
      <c r="AC272" s="621"/>
      <c r="AD272" s="621"/>
      <c r="AE272" s="627"/>
      <c r="AF272" s="628"/>
      <c r="AG272" s="580"/>
    </row>
    <row r="273" spans="1:33" ht="18.75" customHeight="1">
      <c r="A273" s="580"/>
      <c r="B273" s="580"/>
      <c r="C273" s="580"/>
      <c r="D273" s="621"/>
      <c r="E273" s="580"/>
      <c r="F273" s="622"/>
      <c r="G273" s="622"/>
      <c r="H273" s="622"/>
      <c r="I273" s="622"/>
      <c r="J273" s="622"/>
      <c r="K273" s="622"/>
      <c r="L273" s="623"/>
      <c r="M273" s="624"/>
      <c r="N273" s="621"/>
      <c r="O273" s="580"/>
      <c r="P273" s="621"/>
      <c r="Q273" s="621"/>
      <c r="R273" s="621"/>
      <c r="S273" s="621"/>
      <c r="T273" s="621"/>
      <c r="U273" s="621"/>
      <c r="V273" s="625"/>
      <c r="W273" s="625"/>
      <c r="X273" s="621"/>
      <c r="Y273" s="621"/>
      <c r="Z273" s="626"/>
      <c r="AA273" s="621"/>
      <c r="AB273" s="621"/>
      <c r="AC273" s="621"/>
      <c r="AD273" s="621"/>
      <c r="AE273" s="627"/>
      <c r="AF273" s="628"/>
      <c r="AG273" s="580"/>
    </row>
    <row r="274" spans="1:33" ht="18.75" customHeight="1">
      <c r="A274" s="580"/>
      <c r="B274" s="580"/>
      <c r="C274" s="580"/>
      <c r="D274" s="621"/>
      <c r="E274" s="580"/>
      <c r="F274" s="622"/>
      <c r="G274" s="622"/>
      <c r="H274" s="622"/>
      <c r="I274" s="622"/>
      <c r="J274" s="622"/>
      <c r="K274" s="622"/>
      <c r="L274" s="623"/>
      <c r="M274" s="624"/>
      <c r="N274" s="621"/>
      <c r="O274" s="580"/>
      <c r="P274" s="621"/>
      <c r="Q274" s="621"/>
      <c r="R274" s="621"/>
      <c r="S274" s="621"/>
      <c r="T274" s="621"/>
      <c r="U274" s="621"/>
      <c r="V274" s="625"/>
      <c r="W274" s="625"/>
      <c r="X274" s="621"/>
      <c r="Y274" s="621"/>
      <c r="Z274" s="626"/>
      <c r="AA274" s="621"/>
      <c r="AB274" s="621"/>
      <c r="AC274" s="621"/>
      <c r="AD274" s="621"/>
      <c r="AE274" s="627"/>
      <c r="AF274" s="628"/>
      <c r="AG274" s="580"/>
    </row>
    <row r="275" spans="1:33" ht="18.75" customHeight="1">
      <c r="A275" s="580"/>
      <c r="B275" s="580"/>
      <c r="C275" s="580"/>
      <c r="D275" s="621"/>
      <c r="E275" s="580"/>
      <c r="F275" s="622"/>
      <c r="G275" s="622"/>
      <c r="H275" s="622"/>
      <c r="I275" s="622"/>
      <c r="J275" s="622"/>
      <c r="K275" s="622"/>
      <c r="L275" s="623"/>
      <c r="M275" s="624"/>
      <c r="N275" s="621"/>
      <c r="O275" s="580"/>
      <c r="P275" s="621"/>
      <c r="Q275" s="621"/>
      <c r="R275" s="621"/>
      <c r="S275" s="621"/>
      <c r="T275" s="621"/>
      <c r="U275" s="621"/>
      <c r="V275" s="625"/>
      <c r="W275" s="625"/>
      <c r="X275" s="621"/>
      <c r="Y275" s="621"/>
      <c r="Z275" s="626"/>
      <c r="AA275" s="621"/>
      <c r="AB275" s="621"/>
      <c r="AC275" s="621"/>
      <c r="AD275" s="621"/>
      <c r="AE275" s="627"/>
      <c r="AF275" s="628"/>
      <c r="AG275" s="580"/>
    </row>
    <row r="276" spans="1:33" ht="18.75" customHeight="1">
      <c r="A276" s="580"/>
      <c r="B276" s="580"/>
      <c r="C276" s="580"/>
      <c r="D276" s="621"/>
      <c r="E276" s="580"/>
      <c r="F276" s="622"/>
      <c r="G276" s="622"/>
      <c r="H276" s="622"/>
      <c r="I276" s="622"/>
      <c r="J276" s="622"/>
      <c r="K276" s="622"/>
      <c r="L276" s="623"/>
      <c r="M276" s="624"/>
      <c r="N276" s="621"/>
      <c r="O276" s="580"/>
      <c r="P276" s="621"/>
      <c r="Q276" s="621"/>
      <c r="R276" s="621"/>
      <c r="S276" s="621"/>
      <c r="T276" s="621"/>
      <c r="U276" s="621"/>
      <c r="V276" s="625"/>
      <c r="W276" s="625"/>
      <c r="X276" s="621"/>
      <c r="Y276" s="621"/>
      <c r="Z276" s="626"/>
      <c r="AA276" s="621"/>
      <c r="AB276" s="621"/>
      <c r="AC276" s="621"/>
      <c r="AD276" s="621"/>
      <c r="AE276" s="627"/>
      <c r="AF276" s="628"/>
      <c r="AG276" s="580"/>
    </row>
    <row r="277" spans="1:33" ht="18.75" customHeight="1">
      <c r="A277" s="580"/>
      <c r="B277" s="580"/>
      <c r="C277" s="580"/>
      <c r="D277" s="621"/>
      <c r="E277" s="580"/>
      <c r="F277" s="622"/>
      <c r="G277" s="622"/>
      <c r="H277" s="622"/>
      <c r="I277" s="622"/>
      <c r="J277" s="622"/>
      <c r="K277" s="622"/>
      <c r="L277" s="623"/>
      <c r="M277" s="624"/>
      <c r="N277" s="621"/>
      <c r="O277" s="580"/>
      <c r="P277" s="621"/>
      <c r="Q277" s="621"/>
      <c r="R277" s="621"/>
      <c r="S277" s="621"/>
      <c r="T277" s="621"/>
      <c r="U277" s="621"/>
      <c r="V277" s="625"/>
      <c r="W277" s="625"/>
      <c r="X277" s="621"/>
      <c r="Y277" s="621"/>
      <c r="Z277" s="626"/>
      <c r="AA277" s="621"/>
      <c r="AB277" s="621"/>
      <c r="AC277" s="621"/>
      <c r="AD277" s="621"/>
      <c r="AE277" s="627"/>
      <c r="AF277" s="628"/>
      <c r="AG277" s="580"/>
    </row>
    <row r="278" spans="1:33" ht="18.75" customHeight="1">
      <c r="A278" s="580"/>
      <c r="B278" s="580"/>
      <c r="C278" s="580"/>
      <c r="D278" s="621"/>
      <c r="E278" s="580"/>
      <c r="F278" s="622"/>
      <c r="G278" s="622"/>
      <c r="H278" s="622"/>
      <c r="I278" s="622"/>
      <c r="J278" s="622"/>
      <c r="K278" s="622"/>
      <c r="L278" s="623"/>
      <c r="M278" s="624"/>
      <c r="N278" s="621"/>
      <c r="O278" s="580"/>
      <c r="P278" s="621"/>
      <c r="Q278" s="621"/>
      <c r="R278" s="621"/>
      <c r="S278" s="621"/>
      <c r="T278" s="621"/>
      <c r="U278" s="621"/>
      <c r="V278" s="625"/>
      <c r="W278" s="625"/>
      <c r="X278" s="621"/>
      <c r="Y278" s="621"/>
      <c r="Z278" s="626"/>
      <c r="AA278" s="621"/>
      <c r="AB278" s="621"/>
      <c r="AC278" s="621"/>
      <c r="AD278" s="621"/>
      <c r="AE278" s="627"/>
      <c r="AF278" s="628"/>
      <c r="AG278" s="580"/>
    </row>
    <row r="279" spans="1:33" ht="18.75" customHeight="1">
      <c r="A279" s="580"/>
      <c r="B279" s="580"/>
      <c r="C279" s="580"/>
      <c r="D279" s="621"/>
      <c r="E279" s="580"/>
      <c r="F279" s="622"/>
      <c r="G279" s="622"/>
      <c r="H279" s="622"/>
      <c r="I279" s="622"/>
      <c r="J279" s="622"/>
      <c r="K279" s="622"/>
      <c r="L279" s="623"/>
      <c r="M279" s="624"/>
      <c r="N279" s="621"/>
      <c r="O279" s="580"/>
      <c r="P279" s="621"/>
      <c r="Q279" s="621"/>
      <c r="R279" s="621"/>
      <c r="S279" s="621"/>
      <c r="T279" s="621"/>
      <c r="U279" s="621"/>
      <c r="V279" s="625"/>
      <c r="W279" s="625"/>
      <c r="X279" s="621"/>
      <c r="Y279" s="621"/>
      <c r="Z279" s="626"/>
      <c r="AA279" s="621"/>
      <c r="AB279" s="621"/>
      <c r="AC279" s="621"/>
      <c r="AD279" s="621"/>
      <c r="AE279" s="627"/>
      <c r="AF279" s="628"/>
      <c r="AG279" s="580"/>
    </row>
    <row r="280" spans="1:33" ht="18.75" customHeight="1">
      <c r="A280" s="580"/>
      <c r="B280" s="580"/>
      <c r="C280" s="580"/>
      <c r="D280" s="621"/>
      <c r="E280" s="580"/>
      <c r="F280" s="622"/>
      <c r="G280" s="622"/>
      <c r="H280" s="622"/>
      <c r="I280" s="622"/>
      <c r="J280" s="622"/>
      <c r="K280" s="622"/>
      <c r="L280" s="623"/>
      <c r="M280" s="624"/>
      <c r="N280" s="621"/>
      <c r="O280" s="580"/>
      <c r="P280" s="621"/>
      <c r="Q280" s="621"/>
      <c r="R280" s="621"/>
      <c r="S280" s="621"/>
      <c r="T280" s="621"/>
      <c r="U280" s="621"/>
      <c r="V280" s="625"/>
      <c r="W280" s="625"/>
      <c r="X280" s="621"/>
      <c r="Y280" s="621"/>
      <c r="Z280" s="626"/>
      <c r="AA280" s="621"/>
      <c r="AB280" s="621"/>
      <c r="AC280" s="621"/>
      <c r="AD280" s="621"/>
      <c r="AE280" s="627"/>
      <c r="AF280" s="628"/>
      <c r="AG280" s="580"/>
    </row>
    <row r="281" spans="1:33" ht="18.75" customHeight="1">
      <c r="A281" s="580"/>
      <c r="B281" s="580"/>
      <c r="C281" s="580"/>
      <c r="D281" s="621"/>
      <c r="E281" s="580"/>
      <c r="F281" s="622"/>
      <c r="G281" s="622"/>
      <c r="H281" s="622"/>
      <c r="I281" s="622"/>
      <c r="J281" s="622"/>
      <c r="K281" s="622"/>
      <c r="L281" s="623"/>
      <c r="M281" s="624"/>
      <c r="N281" s="621"/>
      <c r="O281" s="580"/>
      <c r="P281" s="621"/>
      <c r="Q281" s="621"/>
      <c r="R281" s="621"/>
      <c r="S281" s="621"/>
      <c r="T281" s="621"/>
      <c r="U281" s="621"/>
      <c r="V281" s="625"/>
      <c r="W281" s="625"/>
      <c r="X281" s="621"/>
      <c r="Y281" s="621"/>
      <c r="Z281" s="626"/>
      <c r="AA281" s="621"/>
      <c r="AB281" s="621"/>
      <c r="AC281" s="621"/>
      <c r="AD281" s="621"/>
      <c r="AE281" s="627"/>
      <c r="AF281" s="628"/>
      <c r="AG281" s="580"/>
    </row>
    <row r="282" spans="1:33" ht="18.75" customHeight="1">
      <c r="A282" s="580"/>
      <c r="B282" s="580"/>
      <c r="C282" s="580"/>
      <c r="D282" s="621"/>
      <c r="E282" s="580"/>
      <c r="F282" s="622"/>
      <c r="G282" s="622"/>
      <c r="H282" s="622"/>
      <c r="I282" s="622"/>
      <c r="J282" s="622"/>
      <c r="K282" s="622"/>
      <c r="L282" s="623"/>
      <c r="M282" s="624"/>
      <c r="N282" s="621"/>
      <c r="O282" s="580"/>
      <c r="P282" s="621"/>
      <c r="Q282" s="621"/>
      <c r="R282" s="621"/>
      <c r="S282" s="621"/>
      <c r="T282" s="621"/>
      <c r="U282" s="621"/>
      <c r="V282" s="625"/>
      <c r="W282" s="625"/>
      <c r="X282" s="621"/>
      <c r="Y282" s="621"/>
      <c r="Z282" s="626"/>
      <c r="AA282" s="621"/>
      <c r="AB282" s="621"/>
      <c r="AC282" s="621"/>
      <c r="AD282" s="621"/>
      <c r="AE282" s="627"/>
      <c r="AF282" s="628"/>
      <c r="AG282" s="580"/>
    </row>
    <row r="283" spans="1:33" ht="18.75" customHeight="1">
      <c r="A283" s="580"/>
      <c r="B283" s="580"/>
      <c r="C283" s="580"/>
      <c r="D283" s="621"/>
      <c r="E283" s="580"/>
      <c r="F283" s="622"/>
      <c r="G283" s="622"/>
      <c r="H283" s="622"/>
      <c r="I283" s="622"/>
      <c r="J283" s="622"/>
      <c r="K283" s="622"/>
      <c r="L283" s="623"/>
      <c r="M283" s="624"/>
      <c r="N283" s="621"/>
      <c r="O283" s="580"/>
      <c r="P283" s="621"/>
      <c r="Q283" s="621"/>
      <c r="R283" s="621"/>
      <c r="S283" s="621"/>
      <c r="T283" s="621"/>
      <c r="U283" s="621"/>
      <c r="V283" s="625"/>
      <c r="W283" s="625"/>
      <c r="X283" s="621"/>
      <c r="Y283" s="621"/>
      <c r="Z283" s="626"/>
      <c r="AA283" s="621"/>
      <c r="AB283" s="621"/>
      <c r="AC283" s="621"/>
      <c r="AD283" s="621"/>
      <c r="AE283" s="627"/>
      <c r="AF283" s="628"/>
      <c r="AG283" s="580"/>
    </row>
    <row r="284" spans="1:33" ht="18.75" customHeight="1">
      <c r="A284" s="580"/>
      <c r="B284" s="580"/>
      <c r="C284" s="580"/>
      <c r="D284" s="621"/>
      <c r="E284" s="580"/>
      <c r="F284" s="622"/>
      <c r="G284" s="622"/>
      <c r="H284" s="622"/>
      <c r="I284" s="622"/>
      <c r="J284" s="622"/>
      <c r="K284" s="622"/>
      <c r="L284" s="623"/>
      <c r="M284" s="624"/>
      <c r="N284" s="621"/>
      <c r="O284" s="580"/>
      <c r="P284" s="621"/>
      <c r="Q284" s="621"/>
      <c r="R284" s="621"/>
      <c r="S284" s="621"/>
      <c r="T284" s="621"/>
      <c r="U284" s="621"/>
      <c r="V284" s="625"/>
      <c r="W284" s="625"/>
      <c r="X284" s="621"/>
      <c r="Y284" s="621"/>
      <c r="Z284" s="626"/>
      <c r="AA284" s="621"/>
      <c r="AB284" s="621"/>
      <c r="AC284" s="621"/>
      <c r="AD284" s="621"/>
      <c r="AE284" s="627"/>
      <c r="AF284" s="628"/>
      <c r="AG284" s="580"/>
    </row>
    <row r="285" spans="1:33" ht="18.75" customHeight="1">
      <c r="A285" s="580"/>
      <c r="B285" s="580"/>
      <c r="C285" s="580"/>
      <c r="D285" s="621"/>
      <c r="E285" s="580"/>
      <c r="F285" s="622"/>
      <c r="G285" s="622"/>
      <c r="H285" s="622"/>
      <c r="I285" s="622"/>
      <c r="J285" s="622"/>
      <c r="K285" s="622"/>
      <c r="L285" s="623"/>
      <c r="M285" s="624"/>
      <c r="N285" s="621"/>
      <c r="O285" s="580"/>
      <c r="P285" s="621"/>
      <c r="Q285" s="621"/>
      <c r="R285" s="621"/>
      <c r="S285" s="621"/>
      <c r="T285" s="621"/>
      <c r="U285" s="621"/>
      <c r="V285" s="625"/>
      <c r="W285" s="625"/>
      <c r="X285" s="621"/>
      <c r="Y285" s="621"/>
      <c r="Z285" s="626"/>
      <c r="AA285" s="621"/>
      <c r="AB285" s="621"/>
      <c r="AC285" s="621"/>
      <c r="AD285" s="621"/>
      <c r="AE285" s="627"/>
      <c r="AF285" s="628"/>
      <c r="AG285" s="580"/>
    </row>
    <row r="286" spans="1:33" ht="18.75" customHeight="1">
      <c r="A286" s="580"/>
      <c r="B286" s="580"/>
      <c r="C286" s="580"/>
      <c r="D286" s="621"/>
      <c r="E286" s="580"/>
      <c r="F286" s="622"/>
      <c r="G286" s="622"/>
      <c r="H286" s="622"/>
      <c r="I286" s="622"/>
      <c r="J286" s="622"/>
      <c r="K286" s="622"/>
      <c r="L286" s="623"/>
      <c r="M286" s="624"/>
      <c r="N286" s="621"/>
      <c r="O286" s="580"/>
      <c r="P286" s="621"/>
      <c r="Q286" s="621"/>
      <c r="R286" s="621"/>
      <c r="S286" s="621"/>
      <c r="T286" s="621"/>
      <c r="U286" s="621"/>
      <c r="V286" s="625"/>
      <c r="W286" s="625"/>
      <c r="X286" s="621"/>
      <c r="Y286" s="621"/>
      <c r="Z286" s="626"/>
      <c r="AA286" s="621"/>
      <c r="AB286" s="621"/>
      <c r="AC286" s="621"/>
      <c r="AD286" s="621"/>
      <c r="AE286" s="627"/>
      <c r="AF286" s="628"/>
      <c r="AG286" s="580"/>
    </row>
    <row r="287" spans="1:33" ht="18.75" customHeight="1">
      <c r="A287" s="580"/>
      <c r="B287" s="580"/>
      <c r="C287" s="580"/>
      <c r="D287" s="621"/>
      <c r="E287" s="580"/>
      <c r="F287" s="622"/>
      <c r="G287" s="622"/>
      <c r="H287" s="622"/>
      <c r="I287" s="622"/>
      <c r="J287" s="622"/>
      <c r="K287" s="622"/>
      <c r="L287" s="623"/>
      <c r="M287" s="624"/>
      <c r="N287" s="621"/>
      <c r="O287" s="580"/>
      <c r="P287" s="621"/>
      <c r="Q287" s="621"/>
      <c r="R287" s="621"/>
      <c r="S287" s="621"/>
      <c r="T287" s="621"/>
      <c r="U287" s="621"/>
      <c r="V287" s="625"/>
      <c r="W287" s="625"/>
      <c r="X287" s="621"/>
      <c r="Y287" s="621"/>
      <c r="Z287" s="626"/>
      <c r="AA287" s="621"/>
      <c r="AB287" s="621"/>
      <c r="AC287" s="621"/>
      <c r="AD287" s="621"/>
      <c r="AE287" s="627"/>
      <c r="AF287" s="628"/>
      <c r="AG287" s="580"/>
    </row>
    <row r="288" spans="1:33" ht="18.75" customHeight="1">
      <c r="A288" s="580"/>
      <c r="B288" s="580"/>
      <c r="C288" s="580"/>
      <c r="D288" s="621"/>
      <c r="E288" s="580"/>
      <c r="F288" s="622"/>
      <c r="G288" s="622"/>
      <c r="H288" s="622"/>
      <c r="I288" s="622"/>
      <c r="J288" s="622"/>
      <c r="K288" s="622"/>
      <c r="L288" s="623"/>
      <c r="M288" s="624"/>
      <c r="N288" s="621"/>
      <c r="O288" s="580"/>
      <c r="P288" s="621"/>
      <c r="Q288" s="621"/>
      <c r="R288" s="621"/>
      <c r="S288" s="621"/>
      <c r="T288" s="621"/>
      <c r="U288" s="621"/>
      <c r="V288" s="625"/>
      <c r="W288" s="625"/>
      <c r="X288" s="621"/>
      <c r="Y288" s="621"/>
      <c r="Z288" s="626"/>
      <c r="AA288" s="621"/>
      <c r="AB288" s="621"/>
      <c r="AC288" s="621"/>
      <c r="AD288" s="621"/>
      <c r="AE288" s="627"/>
      <c r="AF288" s="628"/>
      <c r="AG288" s="580"/>
    </row>
    <row r="289" spans="1:33" ht="18.75" customHeight="1">
      <c r="A289" s="580"/>
      <c r="B289" s="580"/>
      <c r="C289" s="580"/>
      <c r="D289" s="621"/>
      <c r="E289" s="580"/>
      <c r="F289" s="622"/>
      <c r="G289" s="622"/>
      <c r="H289" s="622"/>
      <c r="I289" s="622"/>
      <c r="J289" s="622"/>
      <c r="K289" s="622"/>
      <c r="L289" s="623"/>
      <c r="M289" s="624"/>
      <c r="N289" s="621"/>
      <c r="O289" s="580"/>
      <c r="P289" s="621"/>
      <c r="Q289" s="621"/>
      <c r="R289" s="621"/>
      <c r="S289" s="621"/>
      <c r="T289" s="621"/>
      <c r="U289" s="621"/>
      <c r="V289" s="625"/>
      <c r="W289" s="625"/>
      <c r="X289" s="621"/>
      <c r="Y289" s="621"/>
      <c r="Z289" s="626"/>
      <c r="AA289" s="621"/>
      <c r="AB289" s="621"/>
      <c r="AC289" s="621"/>
      <c r="AD289" s="621"/>
      <c r="AE289" s="627"/>
      <c r="AF289" s="628"/>
      <c r="AG289" s="580"/>
    </row>
    <row r="290" spans="1:33" ht="18.75" customHeight="1">
      <c r="A290" s="580"/>
      <c r="B290" s="580"/>
      <c r="C290" s="580"/>
      <c r="D290" s="621"/>
      <c r="E290" s="580"/>
      <c r="F290" s="622"/>
      <c r="G290" s="622"/>
      <c r="H290" s="622"/>
      <c r="I290" s="622"/>
      <c r="J290" s="622"/>
      <c r="K290" s="622"/>
      <c r="L290" s="623"/>
      <c r="M290" s="624"/>
      <c r="N290" s="621"/>
      <c r="O290" s="580"/>
      <c r="P290" s="621"/>
      <c r="Q290" s="621"/>
      <c r="R290" s="621"/>
      <c r="S290" s="621"/>
      <c r="T290" s="621"/>
      <c r="U290" s="621"/>
      <c r="V290" s="625"/>
      <c r="W290" s="625"/>
      <c r="X290" s="621"/>
      <c r="Y290" s="621"/>
      <c r="Z290" s="626"/>
      <c r="AA290" s="621"/>
      <c r="AB290" s="621"/>
      <c r="AC290" s="621"/>
      <c r="AD290" s="621"/>
      <c r="AE290" s="627"/>
      <c r="AF290" s="628"/>
      <c r="AG290" s="580"/>
    </row>
    <row r="291" spans="1:33" ht="18.75" customHeight="1">
      <c r="A291" s="580"/>
      <c r="B291" s="580"/>
      <c r="C291" s="580"/>
      <c r="D291" s="621"/>
      <c r="E291" s="580"/>
      <c r="F291" s="622"/>
      <c r="G291" s="622"/>
      <c r="H291" s="622"/>
      <c r="I291" s="622"/>
      <c r="J291" s="622"/>
      <c r="K291" s="622"/>
      <c r="L291" s="623"/>
      <c r="M291" s="624"/>
      <c r="N291" s="621"/>
      <c r="O291" s="580"/>
      <c r="P291" s="621"/>
      <c r="Q291" s="621"/>
      <c r="R291" s="621"/>
      <c r="S291" s="621"/>
      <c r="T291" s="621"/>
      <c r="U291" s="621"/>
      <c r="V291" s="625"/>
      <c r="W291" s="625"/>
      <c r="X291" s="621"/>
      <c r="Y291" s="621"/>
      <c r="Z291" s="626"/>
      <c r="AA291" s="621"/>
      <c r="AB291" s="621"/>
      <c r="AC291" s="621"/>
      <c r="AD291" s="621"/>
      <c r="AE291" s="627"/>
      <c r="AF291" s="628"/>
      <c r="AG291" s="580"/>
    </row>
    <row r="292" spans="1:33" ht="18.75" customHeight="1">
      <c r="A292" s="580"/>
      <c r="B292" s="580"/>
      <c r="C292" s="580"/>
      <c r="D292" s="621"/>
      <c r="E292" s="580"/>
      <c r="F292" s="622"/>
      <c r="G292" s="622"/>
      <c r="H292" s="622"/>
      <c r="I292" s="622"/>
      <c r="J292" s="622"/>
      <c r="K292" s="622"/>
      <c r="L292" s="623"/>
      <c r="M292" s="624"/>
      <c r="N292" s="621"/>
      <c r="O292" s="580"/>
      <c r="P292" s="621"/>
      <c r="Q292" s="621"/>
      <c r="R292" s="621"/>
      <c r="S292" s="621"/>
      <c r="T292" s="621"/>
      <c r="U292" s="621"/>
      <c r="V292" s="625"/>
      <c r="W292" s="625"/>
      <c r="X292" s="621"/>
      <c r="Y292" s="621"/>
      <c r="Z292" s="626"/>
      <c r="AA292" s="621"/>
      <c r="AB292" s="621"/>
      <c r="AC292" s="621"/>
      <c r="AD292" s="621"/>
      <c r="AE292" s="627"/>
      <c r="AF292" s="628"/>
      <c r="AG292" s="580"/>
    </row>
    <row r="293" spans="1:33" ht="18.75" customHeight="1">
      <c r="A293" s="580"/>
      <c r="B293" s="580"/>
      <c r="C293" s="580"/>
      <c r="D293" s="621"/>
      <c r="E293" s="580"/>
      <c r="F293" s="622"/>
      <c r="G293" s="622"/>
      <c r="H293" s="622"/>
      <c r="I293" s="622"/>
      <c r="J293" s="622"/>
      <c r="K293" s="622"/>
      <c r="L293" s="623"/>
      <c r="M293" s="624"/>
      <c r="N293" s="621"/>
      <c r="O293" s="580"/>
      <c r="P293" s="621"/>
      <c r="Q293" s="621"/>
      <c r="R293" s="621"/>
      <c r="S293" s="621"/>
      <c r="T293" s="621"/>
      <c r="U293" s="621"/>
      <c r="V293" s="625"/>
      <c r="W293" s="625"/>
      <c r="X293" s="621"/>
      <c r="Y293" s="621"/>
      <c r="Z293" s="626"/>
      <c r="AA293" s="621"/>
      <c r="AB293" s="621"/>
      <c r="AC293" s="621"/>
      <c r="AD293" s="621"/>
      <c r="AE293" s="627"/>
      <c r="AF293" s="628"/>
      <c r="AG293" s="580"/>
    </row>
    <row r="294" spans="1:33" ht="18.75" customHeight="1">
      <c r="A294" s="580"/>
      <c r="B294" s="580"/>
      <c r="C294" s="580"/>
      <c r="D294" s="621"/>
      <c r="E294" s="580"/>
      <c r="F294" s="622"/>
      <c r="G294" s="622"/>
      <c r="H294" s="622"/>
      <c r="I294" s="622"/>
      <c r="J294" s="622"/>
      <c r="K294" s="622"/>
      <c r="L294" s="623"/>
      <c r="M294" s="624"/>
      <c r="N294" s="621"/>
      <c r="O294" s="580"/>
      <c r="P294" s="621"/>
      <c r="Q294" s="621"/>
      <c r="R294" s="621"/>
      <c r="S294" s="621"/>
      <c r="T294" s="621"/>
      <c r="U294" s="621"/>
      <c r="V294" s="625"/>
      <c r="W294" s="625"/>
      <c r="X294" s="621"/>
      <c r="Y294" s="621"/>
      <c r="Z294" s="626"/>
      <c r="AA294" s="621"/>
      <c r="AB294" s="621"/>
      <c r="AC294" s="621"/>
      <c r="AD294" s="621"/>
      <c r="AE294" s="627"/>
      <c r="AF294" s="628"/>
      <c r="AG294" s="580"/>
    </row>
    <row r="295" spans="1:33" ht="18.75" customHeight="1">
      <c r="A295" s="580"/>
      <c r="B295" s="580"/>
      <c r="C295" s="580"/>
      <c r="D295" s="621"/>
      <c r="E295" s="580"/>
      <c r="F295" s="622"/>
      <c r="G295" s="622"/>
      <c r="H295" s="622"/>
      <c r="I295" s="622"/>
      <c r="J295" s="622"/>
      <c r="K295" s="622"/>
      <c r="L295" s="623"/>
      <c r="M295" s="624"/>
      <c r="N295" s="621"/>
      <c r="O295" s="580"/>
      <c r="P295" s="621"/>
      <c r="Q295" s="621"/>
      <c r="R295" s="621"/>
      <c r="S295" s="621"/>
      <c r="T295" s="621"/>
      <c r="U295" s="621"/>
      <c r="V295" s="625"/>
      <c r="W295" s="625"/>
      <c r="X295" s="621"/>
      <c r="Y295" s="621"/>
      <c r="Z295" s="626"/>
      <c r="AA295" s="621"/>
      <c r="AB295" s="621"/>
      <c r="AC295" s="621"/>
      <c r="AD295" s="621"/>
      <c r="AE295" s="627"/>
      <c r="AF295" s="628"/>
      <c r="AG295" s="580"/>
    </row>
    <row r="296" spans="1:33" ht="18.75" customHeight="1">
      <c r="A296" s="580"/>
      <c r="B296" s="580"/>
      <c r="C296" s="580"/>
      <c r="D296" s="621"/>
      <c r="E296" s="580"/>
      <c r="F296" s="622"/>
      <c r="G296" s="622"/>
      <c r="H296" s="622"/>
      <c r="I296" s="622"/>
      <c r="J296" s="622"/>
      <c r="K296" s="622"/>
      <c r="L296" s="623"/>
      <c r="M296" s="624"/>
      <c r="N296" s="621"/>
      <c r="O296" s="580"/>
      <c r="P296" s="621"/>
      <c r="Q296" s="621"/>
      <c r="R296" s="621"/>
      <c r="S296" s="621"/>
      <c r="T296" s="621"/>
      <c r="U296" s="621"/>
      <c r="V296" s="625"/>
      <c r="W296" s="625"/>
      <c r="X296" s="621"/>
      <c r="Y296" s="621"/>
      <c r="Z296" s="626"/>
      <c r="AA296" s="621"/>
      <c r="AB296" s="621"/>
      <c r="AC296" s="621"/>
      <c r="AD296" s="621"/>
      <c r="AE296" s="627"/>
      <c r="AF296" s="628"/>
      <c r="AG296" s="580"/>
    </row>
    <row r="297" spans="1:33" ht="18.75" customHeight="1">
      <c r="A297" s="580"/>
      <c r="B297" s="580"/>
      <c r="C297" s="580"/>
      <c r="D297" s="621"/>
      <c r="E297" s="580"/>
      <c r="F297" s="622"/>
      <c r="G297" s="622"/>
      <c r="H297" s="622"/>
      <c r="I297" s="622"/>
      <c r="J297" s="622"/>
      <c r="K297" s="622"/>
      <c r="L297" s="623"/>
      <c r="M297" s="624"/>
      <c r="N297" s="621"/>
      <c r="O297" s="580"/>
      <c r="P297" s="621"/>
      <c r="Q297" s="621"/>
      <c r="R297" s="621"/>
      <c r="S297" s="621"/>
      <c r="T297" s="621"/>
      <c r="U297" s="621"/>
      <c r="V297" s="625"/>
      <c r="W297" s="625"/>
      <c r="X297" s="621"/>
      <c r="Y297" s="621"/>
      <c r="Z297" s="626"/>
      <c r="AA297" s="621"/>
      <c r="AB297" s="621"/>
      <c r="AC297" s="621"/>
      <c r="AD297" s="621"/>
      <c r="AE297" s="627"/>
      <c r="AF297" s="628"/>
      <c r="AG297" s="580"/>
    </row>
    <row r="298" spans="1:33" ht="18.75" customHeight="1">
      <c r="A298" s="580"/>
      <c r="B298" s="580"/>
      <c r="C298" s="580"/>
      <c r="D298" s="621"/>
      <c r="E298" s="580"/>
      <c r="F298" s="622"/>
      <c r="G298" s="622"/>
      <c r="H298" s="622"/>
      <c r="I298" s="622"/>
      <c r="J298" s="622"/>
      <c r="K298" s="622"/>
      <c r="L298" s="623"/>
      <c r="M298" s="624"/>
      <c r="N298" s="621"/>
      <c r="O298" s="580"/>
      <c r="P298" s="621"/>
      <c r="Q298" s="621"/>
      <c r="R298" s="621"/>
      <c r="S298" s="621"/>
      <c r="T298" s="621"/>
      <c r="U298" s="621"/>
      <c r="V298" s="625"/>
      <c r="W298" s="625"/>
      <c r="X298" s="621"/>
      <c r="Y298" s="621"/>
      <c r="Z298" s="626"/>
      <c r="AA298" s="621"/>
      <c r="AB298" s="621"/>
      <c r="AC298" s="621"/>
      <c r="AD298" s="621"/>
      <c r="AE298" s="627"/>
      <c r="AF298" s="628"/>
      <c r="AG298" s="580"/>
    </row>
    <row r="299" spans="1:33" ht="18.75" customHeight="1">
      <c r="A299" s="580"/>
      <c r="B299" s="580"/>
      <c r="C299" s="580"/>
      <c r="D299" s="621"/>
      <c r="E299" s="580"/>
      <c r="F299" s="622"/>
      <c r="G299" s="622"/>
      <c r="H299" s="622"/>
      <c r="I299" s="622"/>
      <c r="J299" s="622"/>
      <c r="K299" s="622"/>
      <c r="L299" s="623"/>
      <c r="M299" s="624"/>
      <c r="N299" s="621"/>
      <c r="O299" s="580"/>
      <c r="P299" s="621"/>
      <c r="Q299" s="621"/>
      <c r="R299" s="621"/>
      <c r="S299" s="621"/>
      <c r="T299" s="621"/>
      <c r="U299" s="621"/>
      <c r="V299" s="625"/>
      <c r="W299" s="625"/>
      <c r="X299" s="621"/>
      <c r="Y299" s="621"/>
      <c r="Z299" s="626"/>
      <c r="AA299" s="621"/>
      <c r="AB299" s="621"/>
      <c r="AC299" s="621"/>
      <c r="AD299" s="621"/>
      <c r="AE299" s="627"/>
      <c r="AF299" s="628"/>
      <c r="AG299" s="580"/>
    </row>
    <row r="300" spans="1:33" ht="18.75" customHeight="1">
      <c r="A300" s="580"/>
      <c r="B300" s="580"/>
      <c r="C300" s="580"/>
      <c r="D300" s="621"/>
      <c r="E300" s="580"/>
      <c r="F300" s="622"/>
      <c r="G300" s="622"/>
      <c r="H300" s="622"/>
      <c r="I300" s="622"/>
      <c r="J300" s="622"/>
      <c r="K300" s="622"/>
      <c r="L300" s="623"/>
      <c r="M300" s="624"/>
      <c r="N300" s="621"/>
      <c r="O300" s="580"/>
      <c r="P300" s="621"/>
      <c r="Q300" s="621"/>
      <c r="R300" s="621"/>
      <c r="S300" s="621"/>
      <c r="T300" s="621"/>
      <c r="U300" s="621"/>
      <c r="V300" s="625"/>
      <c r="W300" s="625"/>
      <c r="X300" s="621"/>
      <c r="Y300" s="621"/>
      <c r="Z300" s="626"/>
      <c r="AA300" s="621"/>
      <c r="AB300" s="621"/>
      <c r="AC300" s="621"/>
      <c r="AD300" s="621"/>
      <c r="AE300" s="627"/>
      <c r="AF300" s="628"/>
      <c r="AG300" s="580"/>
    </row>
    <row r="301" spans="1:33" ht="18.75" customHeight="1">
      <c r="A301" s="580"/>
      <c r="B301" s="580"/>
      <c r="C301" s="580"/>
      <c r="D301" s="621"/>
      <c r="E301" s="580"/>
      <c r="F301" s="622"/>
      <c r="G301" s="622"/>
      <c r="H301" s="622"/>
      <c r="I301" s="622"/>
      <c r="J301" s="622"/>
      <c r="K301" s="622"/>
      <c r="L301" s="623"/>
      <c r="M301" s="624"/>
      <c r="N301" s="621"/>
      <c r="O301" s="580"/>
      <c r="P301" s="621"/>
      <c r="Q301" s="621"/>
      <c r="R301" s="621"/>
      <c r="S301" s="621"/>
      <c r="T301" s="621"/>
      <c r="U301" s="621"/>
      <c r="V301" s="625"/>
      <c r="W301" s="625"/>
      <c r="X301" s="621"/>
      <c r="Y301" s="621"/>
      <c r="Z301" s="626"/>
      <c r="AA301" s="621"/>
      <c r="AB301" s="621"/>
      <c r="AC301" s="621"/>
      <c r="AD301" s="621"/>
      <c r="AE301" s="627"/>
      <c r="AF301" s="628"/>
      <c r="AG301" s="580"/>
    </row>
    <row r="302" spans="1:33" ht="18.75" customHeight="1">
      <c r="A302" s="580"/>
      <c r="B302" s="580"/>
      <c r="C302" s="580"/>
      <c r="D302" s="621"/>
      <c r="E302" s="580"/>
      <c r="F302" s="622"/>
      <c r="G302" s="622"/>
      <c r="H302" s="622"/>
      <c r="I302" s="622"/>
      <c r="J302" s="622"/>
      <c r="K302" s="622"/>
      <c r="L302" s="623"/>
      <c r="M302" s="624"/>
      <c r="N302" s="621"/>
      <c r="O302" s="580"/>
      <c r="P302" s="621"/>
      <c r="Q302" s="621"/>
      <c r="R302" s="621"/>
      <c r="S302" s="621"/>
      <c r="T302" s="621"/>
      <c r="U302" s="621"/>
      <c r="V302" s="625"/>
      <c r="W302" s="625"/>
      <c r="X302" s="621"/>
      <c r="Y302" s="621"/>
      <c r="Z302" s="626"/>
      <c r="AA302" s="621"/>
      <c r="AB302" s="621"/>
      <c r="AC302" s="621"/>
      <c r="AD302" s="621"/>
      <c r="AE302" s="627"/>
      <c r="AF302" s="628"/>
      <c r="AG302" s="580"/>
    </row>
    <row r="303" spans="1:33" ht="18.75" customHeight="1">
      <c r="A303" s="580"/>
      <c r="B303" s="580"/>
      <c r="C303" s="580"/>
      <c r="D303" s="621"/>
      <c r="E303" s="580"/>
      <c r="F303" s="622"/>
      <c r="G303" s="622"/>
      <c r="H303" s="622"/>
      <c r="I303" s="622"/>
      <c r="J303" s="622"/>
      <c r="K303" s="622"/>
      <c r="L303" s="623"/>
      <c r="M303" s="624"/>
      <c r="N303" s="621"/>
      <c r="O303" s="580"/>
      <c r="P303" s="621"/>
      <c r="Q303" s="621"/>
      <c r="R303" s="621"/>
      <c r="S303" s="621"/>
      <c r="T303" s="621"/>
      <c r="U303" s="621"/>
      <c r="V303" s="625"/>
      <c r="W303" s="625"/>
      <c r="X303" s="621"/>
      <c r="Y303" s="621"/>
      <c r="Z303" s="626"/>
      <c r="AA303" s="621"/>
      <c r="AB303" s="621"/>
      <c r="AC303" s="621"/>
      <c r="AD303" s="621"/>
      <c r="AE303" s="627"/>
      <c r="AF303" s="628"/>
      <c r="AG303" s="580"/>
    </row>
    <row r="304" spans="1:33" ht="18.75" customHeight="1">
      <c r="A304" s="580"/>
      <c r="B304" s="580"/>
      <c r="C304" s="580"/>
      <c r="D304" s="621"/>
      <c r="E304" s="580"/>
      <c r="F304" s="622"/>
      <c r="G304" s="622"/>
      <c r="H304" s="622"/>
      <c r="I304" s="622"/>
      <c r="J304" s="622"/>
      <c r="K304" s="622"/>
      <c r="L304" s="623"/>
      <c r="M304" s="624"/>
      <c r="N304" s="621"/>
      <c r="O304" s="580"/>
      <c r="P304" s="621"/>
      <c r="Q304" s="621"/>
      <c r="R304" s="621"/>
      <c r="S304" s="621"/>
      <c r="T304" s="621"/>
      <c r="U304" s="621"/>
      <c r="V304" s="625"/>
      <c r="W304" s="625"/>
      <c r="X304" s="621"/>
      <c r="Y304" s="621"/>
      <c r="Z304" s="626"/>
      <c r="AA304" s="621"/>
      <c r="AB304" s="621"/>
      <c r="AC304" s="621"/>
      <c r="AD304" s="621"/>
      <c r="AE304" s="627"/>
      <c r="AF304" s="628"/>
      <c r="AG304" s="580"/>
    </row>
    <row r="305" spans="1:33" ht="18.75" customHeight="1">
      <c r="A305" s="580"/>
      <c r="B305" s="580"/>
      <c r="C305" s="580"/>
      <c r="D305" s="621"/>
      <c r="E305" s="580"/>
      <c r="F305" s="622"/>
      <c r="G305" s="622"/>
      <c r="H305" s="622"/>
      <c r="I305" s="622"/>
      <c r="J305" s="622"/>
      <c r="K305" s="622"/>
      <c r="L305" s="623"/>
      <c r="M305" s="624"/>
      <c r="N305" s="621"/>
      <c r="O305" s="580"/>
      <c r="P305" s="621"/>
      <c r="Q305" s="621"/>
      <c r="R305" s="621"/>
      <c r="S305" s="621"/>
      <c r="T305" s="621"/>
      <c r="U305" s="621"/>
      <c r="V305" s="625"/>
      <c r="W305" s="625"/>
      <c r="X305" s="621"/>
      <c r="Y305" s="621"/>
      <c r="Z305" s="626"/>
      <c r="AA305" s="621"/>
      <c r="AB305" s="621"/>
      <c r="AC305" s="621"/>
      <c r="AD305" s="621"/>
      <c r="AE305" s="627"/>
      <c r="AF305" s="628"/>
      <c r="AG305" s="580"/>
    </row>
    <row r="306" spans="1:33" ht="18.75" customHeight="1">
      <c r="A306" s="580"/>
      <c r="B306" s="580"/>
      <c r="C306" s="580"/>
      <c r="D306" s="621"/>
      <c r="E306" s="580"/>
      <c r="F306" s="622"/>
      <c r="G306" s="622"/>
      <c r="H306" s="622"/>
      <c r="I306" s="622"/>
      <c r="J306" s="622"/>
      <c r="K306" s="622"/>
      <c r="L306" s="623"/>
      <c r="M306" s="624"/>
      <c r="N306" s="621"/>
      <c r="O306" s="580"/>
      <c r="P306" s="621"/>
      <c r="Q306" s="621"/>
      <c r="R306" s="621"/>
      <c r="S306" s="621"/>
      <c r="T306" s="621"/>
      <c r="U306" s="621"/>
      <c r="V306" s="625"/>
      <c r="W306" s="625"/>
      <c r="X306" s="621"/>
      <c r="Y306" s="621"/>
      <c r="Z306" s="626"/>
      <c r="AA306" s="621"/>
      <c r="AB306" s="621"/>
      <c r="AC306" s="621"/>
      <c r="AD306" s="621"/>
      <c r="AE306" s="627"/>
      <c r="AF306" s="628"/>
      <c r="AG306" s="580"/>
    </row>
    <row r="307" spans="1:33" ht="18.75" customHeight="1">
      <c r="A307" s="580"/>
      <c r="B307" s="580"/>
      <c r="C307" s="580"/>
      <c r="D307" s="621"/>
      <c r="E307" s="580"/>
      <c r="F307" s="622"/>
      <c r="G307" s="622"/>
      <c r="H307" s="622"/>
      <c r="I307" s="622"/>
      <c r="J307" s="622"/>
      <c r="K307" s="622"/>
      <c r="L307" s="623"/>
      <c r="M307" s="624"/>
      <c r="N307" s="621"/>
      <c r="O307" s="580"/>
      <c r="P307" s="621"/>
      <c r="Q307" s="621"/>
      <c r="R307" s="621"/>
      <c r="S307" s="621"/>
      <c r="T307" s="621"/>
      <c r="U307" s="621"/>
      <c r="V307" s="625"/>
      <c r="W307" s="625"/>
      <c r="X307" s="621"/>
      <c r="Y307" s="621"/>
      <c r="Z307" s="626"/>
      <c r="AA307" s="621"/>
      <c r="AB307" s="621"/>
      <c r="AC307" s="621"/>
      <c r="AD307" s="621"/>
      <c r="AE307" s="627"/>
      <c r="AF307" s="628"/>
      <c r="AG307" s="580"/>
    </row>
    <row r="308" spans="1:33" ht="18.75" customHeight="1">
      <c r="A308" s="580"/>
      <c r="B308" s="580"/>
      <c r="C308" s="580"/>
      <c r="D308" s="621"/>
      <c r="E308" s="580"/>
      <c r="F308" s="622"/>
      <c r="G308" s="622"/>
      <c r="H308" s="622"/>
      <c r="I308" s="622"/>
      <c r="J308" s="622"/>
      <c r="K308" s="622"/>
      <c r="L308" s="623"/>
      <c r="M308" s="624"/>
      <c r="N308" s="621"/>
      <c r="O308" s="580"/>
      <c r="P308" s="621"/>
      <c r="Q308" s="621"/>
      <c r="R308" s="621"/>
      <c r="S308" s="621"/>
      <c r="T308" s="621"/>
      <c r="U308" s="621"/>
      <c r="V308" s="625"/>
      <c r="W308" s="625"/>
      <c r="X308" s="621"/>
      <c r="Y308" s="621"/>
      <c r="Z308" s="626"/>
      <c r="AA308" s="621"/>
      <c r="AB308" s="621"/>
      <c r="AC308" s="621"/>
      <c r="AD308" s="621"/>
      <c r="AE308" s="627"/>
      <c r="AF308" s="628"/>
      <c r="AG308" s="580"/>
    </row>
    <row r="309" spans="1:33" ht="18.75" customHeight="1">
      <c r="A309" s="580"/>
      <c r="B309" s="580"/>
      <c r="C309" s="580"/>
      <c r="D309" s="621"/>
      <c r="E309" s="580"/>
      <c r="F309" s="622"/>
      <c r="G309" s="622"/>
      <c r="H309" s="622"/>
      <c r="I309" s="622"/>
      <c r="J309" s="622"/>
      <c r="K309" s="622"/>
      <c r="L309" s="623"/>
      <c r="M309" s="624"/>
      <c r="N309" s="621"/>
      <c r="O309" s="580"/>
      <c r="P309" s="621"/>
      <c r="Q309" s="621"/>
      <c r="R309" s="621"/>
      <c r="S309" s="621"/>
      <c r="T309" s="621"/>
      <c r="U309" s="621"/>
      <c r="V309" s="625"/>
      <c r="W309" s="625"/>
      <c r="X309" s="621"/>
      <c r="Y309" s="621"/>
      <c r="Z309" s="626"/>
      <c r="AA309" s="621"/>
      <c r="AB309" s="621"/>
      <c r="AC309" s="621"/>
      <c r="AD309" s="621"/>
      <c r="AE309" s="627"/>
      <c r="AF309" s="628"/>
      <c r="AG309" s="580"/>
    </row>
    <row r="310" spans="1:33" ht="18.75" customHeight="1">
      <c r="A310" s="580"/>
      <c r="B310" s="580"/>
      <c r="C310" s="580"/>
      <c r="D310" s="621"/>
      <c r="E310" s="580"/>
      <c r="F310" s="622"/>
      <c r="G310" s="622"/>
      <c r="H310" s="622"/>
      <c r="I310" s="622"/>
      <c r="J310" s="622"/>
      <c r="K310" s="622"/>
      <c r="L310" s="623"/>
      <c r="M310" s="624"/>
      <c r="N310" s="621"/>
      <c r="O310" s="580"/>
      <c r="P310" s="621"/>
      <c r="Q310" s="621"/>
      <c r="R310" s="621"/>
      <c r="S310" s="621"/>
      <c r="T310" s="621"/>
      <c r="U310" s="621"/>
      <c r="V310" s="625"/>
      <c r="W310" s="625"/>
      <c r="X310" s="621"/>
      <c r="Y310" s="621"/>
      <c r="Z310" s="626"/>
      <c r="AA310" s="621"/>
      <c r="AB310" s="621"/>
      <c r="AC310" s="621"/>
      <c r="AD310" s="621"/>
      <c r="AE310" s="627"/>
      <c r="AF310" s="628"/>
      <c r="AG310" s="580"/>
    </row>
    <row r="311" spans="1:33" ht="18.75" customHeight="1">
      <c r="A311" s="580"/>
      <c r="B311" s="580"/>
      <c r="C311" s="580"/>
      <c r="D311" s="621"/>
      <c r="E311" s="580"/>
      <c r="F311" s="622"/>
      <c r="G311" s="622"/>
      <c r="H311" s="622"/>
      <c r="I311" s="622"/>
      <c r="J311" s="622"/>
      <c r="K311" s="622"/>
      <c r="L311" s="623"/>
      <c r="M311" s="624"/>
      <c r="N311" s="621"/>
      <c r="O311" s="580"/>
      <c r="P311" s="621"/>
      <c r="Q311" s="621"/>
      <c r="R311" s="621"/>
      <c r="S311" s="621"/>
      <c r="T311" s="621"/>
      <c r="U311" s="621"/>
      <c r="V311" s="625"/>
      <c r="W311" s="625"/>
      <c r="X311" s="621"/>
      <c r="Y311" s="621"/>
      <c r="Z311" s="626"/>
      <c r="AA311" s="621"/>
      <c r="AB311" s="621"/>
      <c r="AC311" s="621"/>
      <c r="AD311" s="621"/>
      <c r="AE311" s="627"/>
      <c r="AF311" s="628"/>
      <c r="AG311" s="580"/>
    </row>
    <row r="312" spans="1:33" ht="18.75" customHeight="1">
      <c r="A312" s="580"/>
      <c r="B312" s="580"/>
      <c r="C312" s="580"/>
      <c r="D312" s="621"/>
      <c r="E312" s="580"/>
      <c r="F312" s="622"/>
      <c r="G312" s="622"/>
      <c r="H312" s="622"/>
      <c r="I312" s="622"/>
      <c r="J312" s="622"/>
      <c r="K312" s="622"/>
      <c r="L312" s="623"/>
      <c r="M312" s="624"/>
      <c r="N312" s="621"/>
      <c r="O312" s="580"/>
      <c r="P312" s="621"/>
      <c r="Q312" s="621"/>
      <c r="R312" s="621"/>
      <c r="S312" s="621"/>
      <c r="T312" s="621"/>
      <c r="U312" s="621"/>
      <c r="V312" s="625"/>
      <c r="W312" s="625"/>
      <c r="X312" s="621"/>
      <c r="Y312" s="621"/>
      <c r="Z312" s="626"/>
      <c r="AA312" s="621"/>
      <c r="AB312" s="621"/>
      <c r="AC312" s="621"/>
      <c r="AD312" s="621"/>
      <c r="AE312" s="627"/>
      <c r="AF312" s="628"/>
      <c r="AG312" s="580"/>
    </row>
    <row r="313" spans="1:33" ht="18.75" customHeight="1">
      <c r="A313" s="580"/>
      <c r="B313" s="580"/>
      <c r="C313" s="580"/>
      <c r="D313" s="621"/>
      <c r="E313" s="580"/>
      <c r="F313" s="622"/>
      <c r="G313" s="622"/>
      <c r="H313" s="622"/>
      <c r="I313" s="622"/>
      <c r="J313" s="622"/>
      <c r="K313" s="622"/>
      <c r="L313" s="623"/>
      <c r="M313" s="624"/>
      <c r="N313" s="621"/>
      <c r="O313" s="580"/>
      <c r="P313" s="621"/>
      <c r="Q313" s="621"/>
      <c r="R313" s="621"/>
      <c r="S313" s="621"/>
      <c r="T313" s="621"/>
      <c r="U313" s="621"/>
      <c r="V313" s="625"/>
      <c r="W313" s="625"/>
      <c r="X313" s="621"/>
      <c r="Y313" s="621"/>
      <c r="Z313" s="626"/>
      <c r="AA313" s="621"/>
      <c r="AB313" s="621"/>
      <c r="AC313" s="621"/>
      <c r="AD313" s="621"/>
      <c r="AE313" s="627"/>
      <c r="AF313" s="628"/>
      <c r="AG313" s="580"/>
    </row>
    <row r="314" spans="1:33" ht="18.75" customHeight="1">
      <c r="A314" s="580"/>
      <c r="B314" s="580"/>
      <c r="C314" s="580"/>
      <c r="D314" s="621"/>
      <c r="E314" s="580"/>
      <c r="F314" s="622"/>
      <c r="G314" s="622"/>
      <c r="H314" s="622"/>
      <c r="I314" s="622"/>
      <c r="J314" s="622"/>
      <c r="K314" s="622"/>
      <c r="L314" s="623"/>
      <c r="M314" s="624"/>
      <c r="N314" s="621"/>
      <c r="O314" s="580"/>
      <c r="P314" s="621"/>
      <c r="Q314" s="621"/>
      <c r="R314" s="621"/>
      <c r="S314" s="621"/>
      <c r="T314" s="621"/>
      <c r="U314" s="621"/>
      <c r="V314" s="625"/>
      <c r="W314" s="625"/>
      <c r="X314" s="621"/>
      <c r="Y314" s="621"/>
      <c r="Z314" s="626"/>
      <c r="AA314" s="621"/>
      <c r="AB314" s="621"/>
      <c r="AC314" s="621"/>
      <c r="AD314" s="621"/>
      <c r="AE314" s="627"/>
      <c r="AF314" s="628"/>
      <c r="AG314" s="580"/>
    </row>
    <row r="315" spans="1:33" ht="18.75" customHeight="1">
      <c r="A315" s="580"/>
      <c r="B315" s="580"/>
      <c r="C315" s="580"/>
      <c r="D315" s="621"/>
      <c r="E315" s="580"/>
      <c r="F315" s="622"/>
      <c r="G315" s="622"/>
      <c r="H315" s="622"/>
      <c r="I315" s="622"/>
      <c r="J315" s="622"/>
      <c r="K315" s="622"/>
      <c r="L315" s="623"/>
      <c r="M315" s="624"/>
      <c r="N315" s="621"/>
      <c r="O315" s="580"/>
      <c r="P315" s="621"/>
      <c r="Q315" s="621"/>
      <c r="R315" s="621"/>
      <c r="S315" s="621"/>
      <c r="T315" s="621"/>
      <c r="U315" s="621"/>
      <c r="V315" s="625"/>
      <c r="W315" s="625"/>
      <c r="X315" s="621"/>
      <c r="Y315" s="621"/>
      <c r="Z315" s="626"/>
      <c r="AA315" s="621"/>
      <c r="AB315" s="621"/>
      <c r="AC315" s="621"/>
      <c r="AD315" s="621"/>
      <c r="AE315" s="627"/>
      <c r="AF315" s="628"/>
      <c r="AG315" s="580"/>
    </row>
    <row r="316" spans="1:33" ht="18.75" customHeight="1">
      <c r="A316" s="580"/>
      <c r="B316" s="580"/>
      <c r="C316" s="580"/>
      <c r="D316" s="621"/>
      <c r="E316" s="580"/>
      <c r="F316" s="622"/>
      <c r="G316" s="622"/>
      <c r="H316" s="622"/>
      <c r="I316" s="622"/>
      <c r="J316" s="622"/>
      <c r="K316" s="622"/>
      <c r="L316" s="623"/>
      <c r="M316" s="624"/>
      <c r="N316" s="621"/>
      <c r="O316" s="580"/>
      <c r="P316" s="621"/>
      <c r="Q316" s="621"/>
      <c r="R316" s="621"/>
      <c r="S316" s="621"/>
      <c r="T316" s="621"/>
      <c r="U316" s="621"/>
      <c r="V316" s="625"/>
      <c r="W316" s="625"/>
      <c r="X316" s="621"/>
      <c r="Y316" s="621"/>
      <c r="Z316" s="626"/>
      <c r="AA316" s="621"/>
      <c r="AB316" s="621"/>
      <c r="AC316" s="621"/>
      <c r="AD316" s="621"/>
      <c r="AE316" s="627"/>
      <c r="AF316" s="628"/>
      <c r="AG316" s="580"/>
    </row>
    <row r="317" spans="1:33" ht="18.75" customHeight="1">
      <c r="A317" s="580"/>
      <c r="B317" s="580"/>
      <c r="C317" s="580"/>
      <c r="D317" s="621"/>
      <c r="E317" s="580"/>
      <c r="F317" s="622"/>
      <c r="G317" s="622"/>
      <c r="H317" s="622"/>
      <c r="I317" s="622"/>
      <c r="J317" s="622"/>
      <c r="K317" s="622"/>
      <c r="L317" s="623"/>
      <c r="M317" s="624"/>
      <c r="N317" s="621"/>
      <c r="O317" s="580"/>
      <c r="P317" s="621"/>
      <c r="Q317" s="621"/>
      <c r="R317" s="621"/>
      <c r="S317" s="621"/>
      <c r="T317" s="621"/>
      <c r="U317" s="621"/>
      <c r="V317" s="625"/>
      <c r="W317" s="625"/>
      <c r="X317" s="621"/>
      <c r="Y317" s="621"/>
      <c r="Z317" s="626"/>
      <c r="AA317" s="621"/>
      <c r="AB317" s="621"/>
      <c r="AC317" s="621"/>
      <c r="AD317" s="621"/>
      <c r="AE317" s="627"/>
      <c r="AF317" s="628"/>
      <c r="AG317" s="580"/>
    </row>
    <row r="318" spans="1:33" ht="18.75" customHeight="1">
      <c r="A318" s="580"/>
      <c r="B318" s="580"/>
      <c r="C318" s="580"/>
      <c r="D318" s="621"/>
      <c r="E318" s="580"/>
      <c r="F318" s="622"/>
      <c r="G318" s="622"/>
      <c r="H318" s="622"/>
      <c r="I318" s="622"/>
      <c r="J318" s="622"/>
      <c r="K318" s="622"/>
      <c r="L318" s="623"/>
      <c r="M318" s="624"/>
      <c r="N318" s="621"/>
      <c r="O318" s="580"/>
      <c r="P318" s="621"/>
      <c r="Q318" s="621"/>
      <c r="R318" s="621"/>
      <c r="S318" s="621"/>
      <c r="T318" s="621"/>
      <c r="U318" s="621"/>
      <c r="V318" s="625"/>
      <c r="W318" s="625"/>
      <c r="X318" s="621"/>
      <c r="Y318" s="621"/>
      <c r="Z318" s="626"/>
      <c r="AA318" s="621"/>
      <c r="AB318" s="621"/>
      <c r="AC318" s="621"/>
      <c r="AD318" s="621"/>
      <c r="AE318" s="627"/>
      <c r="AF318" s="628"/>
      <c r="AG318" s="580"/>
    </row>
    <row r="319" spans="1:33" ht="18.75" customHeight="1">
      <c r="A319" s="580"/>
      <c r="B319" s="580"/>
      <c r="C319" s="580"/>
      <c r="D319" s="621"/>
      <c r="E319" s="580"/>
      <c r="F319" s="622"/>
      <c r="G319" s="622"/>
      <c r="H319" s="622"/>
      <c r="I319" s="622"/>
      <c r="J319" s="622"/>
      <c r="K319" s="622"/>
      <c r="L319" s="623"/>
      <c r="M319" s="624"/>
      <c r="N319" s="621"/>
      <c r="O319" s="580"/>
      <c r="P319" s="621"/>
      <c r="Q319" s="621"/>
      <c r="R319" s="621"/>
      <c r="S319" s="621"/>
      <c r="T319" s="621"/>
      <c r="U319" s="621"/>
      <c r="V319" s="625"/>
      <c r="W319" s="625"/>
      <c r="X319" s="621"/>
      <c r="Y319" s="621"/>
      <c r="Z319" s="626"/>
      <c r="AA319" s="621"/>
      <c r="AB319" s="621"/>
      <c r="AC319" s="621"/>
      <c r="AD319" s="621"/>
      <c r="AE319" s="627"/>
      <c r="AF319" s="628"/>
      <c r="AG319" s="580"/>
    </row>
    <row r="320" spans="1:33" ht="18.75" customHeight="1">
      <c r="A320" s="580"/>
      <c r="B320" s="580"/>
      <c r="C320" s="580"/>
      <c r="D320" s="621"/>
      <c r="E320" s="580"/>
      <c r="F320" s="622"/>
      <c r="G320" s="622"/>
      <c r="H320" s="622"/>
      <c r="I320" s="622"/>
      <c r="J320" s="622"/>
      <c r="K320" s="622"/>
      <c r="L320" s="623"/>
      <c r="M320" s="624"/>
      <c r="N320" s="621"/>
      <c r="O320" s="580"/>
      <c r="P320" s="621"/>
      <c r="Q320" s="621"/>
      <c r="R320" s="621"/>
      <c r="S320" s="621"/>
      <c r="T320" s="621"/>
      <c r="U320" s="621"/>
      <c r="V320" s="625"/>
      <c r="W320" s="625"/>
      <c r="X320" s="621"/>
      <c r="Y320" s="621"/>
      <c r="Z320" s="626"/>
      <c r="AA320" s="621"/>
      <c r="AB320" s="621"/>
      <c r="AC320" s="621"/>
      <c r="AD320" s="621"/>
      <c r="AE320" s="627"/>
      <c r="AF320" s="628"/>
      <c r="AG320" s="580"/>
    </row>
    <row r="321" spans="1:33" ht="18.75" customHeight="1">
      <c r="A321" s="580"/>
      <c r="B321" s="580"/>
      <c r="C321" s="580"/>
      <c r="D321" s="621"/>
      <c r="E321" s="580"/>
      <c r="F321" s="622"/>
      <c r="G321" s="622"/>
      <c r="H321" s="622"/>
      <c r="I321" s="622"/>
      <c r="J321" s="622"/>
      <c r="K321" s="622"/>
      <c r="L321" s="623"/>
      <c r="M321" s="624"/>
      <c r="N321" s="621"/>
      <c r="O321" s="580"/>
      <c r="P321" s="621"/>
      <c r="Q321" s="621"/>
      <c r="R321" s="621"/>
      <c r="S321" s="621"/>
      <c r="T321" s="621"/>
      <c r="U321" s="621"/>
      <c r="V321" s="625"/>
      <c r="W321" s="625"/>
      <c r="X321" s="621"/>
      <c r="Y321" s="621"/>
      <c r="Z321" s="626"/>
      <c r="AA321" s="621"/>
      <c r="AB321" s="621"/>
      <c r="AC321" s="621"/>
      <c r="AD321" s="621"/>
      <c r="AE321" s="627"/>
      <c r="AF321" s="628"/>
      <c r="AG321" s="580"/>
    </row>
    <row r="322" spans="1:33" ht="18.75" customHeight="1">
      <c r="A322" s="580"/>
      <c r="B322" s="580"/>
      <c r="C322" s="580"/>
      <c r="D322" s="621"/>
      <c r="E322" s="580"/>
      <c r="F322" s="622"/>
      <c r="G322" s="622"/>
      <c r="H322" s="622"/>
      <c r="I322" s="622"/>
      <c r="J322" s="622"/>
      <c r="K322" s="622"/>
      <c r="L322" s="623"/>
      <c r="M322" s="624"/>
      <c r="N322" s="621"/>
      <c r="O322" s="580"/>
      <c r="P322" s="621"/>
      <c r="Q322" s="621"/>
      <c r="R322" s="621"/>
      <c r="S322" s="621"/>
      <c r="T322" s="621"/>
      <c r="U322" s="621"/>
      <c r="V322" s="625"/>
      <c r="W322" s="625"/>
      <c r="X322" s="621"/>
      <c r="Y322" s="621"/>
      <c r="Z322" s="626"/>
      <c r="AA322" s="621"/>
      <c r="AB322" s="621"/>
      <c r="AC322" s="621"/>
      <c r="AD322" s="621"/>
      <c r="AE322" s="627"/>
      <c r="AF322" s="628"/>
      <c r="AG322" s="580"/>
    </row>
    <row r="323" spans="1:33" ht="18.75" customHeight="1">
      <c r="A323" s="580"/>
      <c r="B323" s="580"/>
      <c r="C323" s="580"/>
      <c r="D323" s="621"/>
      <c r="E323" s="580"/>
      <c r="F323" s="622"/>
      <c r="G323" s="622"/>
      <c r="H323" s="622"/>
      <c r="I323" s="622"/>
      <c r="J323" s="622"/>
      <c r="K323" s="622"/>
      <c r="L323" s="623"/>
      <c r="M323" s="624"/>
      <c r="N323" s="621"/>
      <c r="O323" s="580"/>
      <c r="P323" s="621"/>
      <c r="Q323" s="621"/>
      <c r="R323" s="621"/>
      <c r="S323" s="621"/>
      <c r="T323" s="621"/>
      <c r="U323" s="621"/>
      <c r="V323" s="625"/>
      <c r="W323" s="625"/>
      <c r="X323" s="621"/>
      <c r="Y323" s="621"/>
      <c r="Z323" s="626"/>
      <c r="AA323" s="621"/>
      <c r="AB323" s="621"/>
      <c r="AC323" s="621"/>
      <c r="AD323" s="621"/>
      <c r="AE323" s="627"/>
      <c r="AF323" s="628"/>
      <c r="AG323" s="580"/>
    </row>
    <row r="324" spans="1:33" ht="18.75" customHeight="1">
      <c r="A324" s="580"/>
      <c r="B324" s="580"/>
      <c r="C324" s="580"/>
      <c r="D324" s="621"/>
      <c r="E324" s="580"/>
      <c r="F324" s="622"/>
      <c r="G324" s="622"/>
      <c r="H324" s="622"/>
      <c r="I324" s="622"/>
      <c r="J324" s="622"/>
      <c r="K324" s="622"/>
      <c r="L324" s="623"/>
      <c r="M324" s="624"/>
      <c r="N324" s="621"/>
      <c r="O324" s="580"/>
      <c r="P324" s="621"/>
      <c r="Q324" s="621"/>
      <c r="R324" s="621"/>
      <c r="S324" s="621"/>
      <c r="T324" s="621"/>
      <c r="U324" s="621"/>
      <c r="V324" s="625"/>
      <c r="W324" s="625"/>
      <c r="X324" s="621"/>
      <c r="Y324" s="621"/>
      <c r="Z324" s="626"/>
      <c r="AA324" s="621"/>
      <c r="AB324" s="621"/>
      <c r="AC324" s="621"/>
      <c r="AD324" s="621"/>
      <c r="AE324" s="627"/>
      <c r="AF324" s="628"/>
      <c r="AG324" s="580"/>
    </row>
    <row r="325" spans="1:33" ht="18.75" customHeight="1">
      <c r="A325" s="580"/>
      <c r="B325" s="580"/>
      <c r="C325" s="580"/>
      <c r="D325" s="621"/>
      <c r="E325" s="580"/>
      <c r="F325" s="622"/>
      <c r="G325" s="622"/>
      <c r="H325" s="622"/>
      <c r="I325" s="622"/>
      <c r="J325" s="622"/>
      <c r="K325" s="622"/>
      <c r="L325" s="623"/>
      <c r="M325" s="624"/>
      <c r="N325" s="621"/>
      <c r="O325" s="580"/>
      <c r="P325" s="621"/>
      <c r="Q325" s="621"/>
      <c r="R325" s="621"/>
      <c r="S325" s="621"/>
      <c r="T325" s="621"/>
      <c r="U325" s="621"/>
      <c r="V325" s="625"/>
      <c r="W325" s="625"/>
      <c r="X325" s="621"/>
      <c r="Y325" s="621"/>
      <c r="Z325" s="626"/>
      <c r="AA325" s="621"/>
      <c r="AB325" s="621"/>
      <c r="AC325" s="621"/>
      <c r="AD325" s="621"/>
      <c r="AE325" s="627"/>
      <c r="AF325" s="628"/>
      <c r="AG325" s="580"/>
    </row>
    <row r="326" spans="1:33" ht="18.75" customHeight="1">
      <c r="A326" s="580"/>
      <c r="B326" s="580"/>
      <c r="C326" s="580"/>
      <c r="D326" s="621"/>
      <c r="E326" s="580"/>
      <c r="F326" s="622"/>
      <c r="G326" s="622"/>
      <c r="H326" s="622"/>
      <c r="I326" s="622"/>
      <c r="J326" s="622"/>
      <c r="K326" s="622"/>
      <c r="L326" s="623"/>
      <c r="M326" s="624"/>
      <c r="N326" s="621"/>
      <c r="O326" s="580"/>
      <c r="P326" s="621"/>
      <c r="Q326" s="621"/>
      <c r="R326" s="621"/>
      <c r="S326" s="621"/>
      <c r="T326" s="621"/>
      <c r="U326" s="621"/>
      <c r="V326" s="625"/>
      <c r="W326" s="625"/>
      <c r="X326" s="621"/>
      <c r="Y326" s="621"/>
      <c r="Z326" s="626"/>
      <c r="AA326" s="621"/>
      <c r="AB326" s="621"/>
      <c r="AC326" s="621"/>
      <c r="AD326" s="621"/>
      <c r="AE326" s="627"/>
      <c r="AF326" s="628"/>
      <c r="AG326" s="580"/>
    </row>
    <row r="327" spans="1:33" ht="18.75" customHeight="1">
      <c r="A327" s="580"/>
      <c r="B327" s="580"/>
      <c r="C327" s="580"/>
      <c r="D327" s="621"/>
      <c r="E327" s="580"/>
      <c r="F327" s="622"/>
      <c r="G327" s="622"/>
      <c r="H327" s="622"/>
      <c r="I327" s="622"/>
      <c r="J327" s="622"/>
      <c r="K327" s="622"/>
      <c r="L327" s="623"/>
      <c r="M327" s="624"/>
      <c r="N327" s="621"/>
      <c r="O327" s="580"/>
      <c r="P327" s="621"/>
      <c r="Q327" s="621"/>
      <c r="R327" s="621"/>
      <c r="S327" s="621"/>
      <c r="T327" s="621"/>
      <c r="U327" s="621"/>
      <c r="V327" s="625"/>
      <c r="W327" s="625"/>
      <c r="X327" s="621"/>
      <c r="Y327" s="621"/>
      <c r="Z327" s="626"/>
      <c r="AA327" s="621"/>
      <c r="AB327" s="621"/>
      <c r="AC327" s="621"/>
      <c r="AD327" s="621"/>
      <c r="AE327" s="627"/>
      <c r="AF327" s="628"/>
      <c r="AG327" s="580"/>
    </row>
    <row r="328" spans="1:33" ht="18.75" customHeight="1">
      <c r="A328" s="580"/>
      <c r="B328" s="580"/>
      <c r="C328" s="580"/>
      <c r="D328" s="621"/>
      <c r="E328" s="580"/>
      <c r="F328" s="622"/>
      <c r="G328" s="622"/>
      <c r="H328" s="622"/>
      <c r="I328" s="622"/>
      <c r="J328" s="622"/>
      <c r="K328" s="622"/>
      <c r="L328" s="623"/>
      <c r="M328" s="624"/>
      <c r="N328" s="621"/>
      <c r="O328" s="580"/>
      <c r="P328" s="621"/>
      <c r="Q328" s="621"/>
      <c r="R328" s="621"/>
      <c r="S328" s="621"/>
      <c r="T328" s="621"/>
      <c r="U328" s="621"/>
      <c r="V328" s="625"/>
      <c r="W328" s="625"/>
      <c r="X328" s="621"/>
      <c r="Y328" s="621"/>
      <c r="Z328" s="626"/>
      <c r="AA328" s="621"/>
      <c r="AB328" s="621"/>
      <c r="AC328" s="621"/>
      <c r="AD328" s="621"/>
      <c r="AE328" s="627"/>
      <c r="AF328" s="628"/>
      <c r="AG328" s="580"/>
    </row>
    <row r="329" spans="1:33" ht="18.75" customHeight="1">
      <c r="A329" s="580"/>
      <c r="B329" s="580"/>
      <c r="C329" s="580"/>
      <c r="D329" s="621"/>
      <c r="E329" s="580"/>
      <c r="F329" s="622"/>
      <c r="G329" s="622"/>
      <c r="H329" s="622"/>
      <c r="I329" s="622"/>
      <c r="J329" s="622"/>
      <c r="K329" s="622"/>
      <c r="L329" s="623"/>
      <c r="M329" s="624"/>
      <c r="N329" s="621"/>
      <c r="O329" s="580"/>
      <c r="P329" s="621"/>
      <c r="Q329" s="621"/>
      <c r="R329" s="621"/>
      <c r="S329" s="621"/>
      <c r="T329" s="621"/>
      <c r="U329" s="621"/>
      <c r="V329" s="625"/>
      <c r="W329" s="625"/>
      <c r="X329" s="621"/>
      <c r="Y329" s="621"/>
      <c r="Z329" s="626"/>
      <c r="AA329" s="621"/>
      <c r="AB329" s="621"/>
      <c r="AC329" s="621"/>
      <c r="AD329" s="621"/>
      <c r="AE329" s="627"/>
      <c r="AF329" s="628"/>
      <c r="AG329" s="580"/>
    </row>
    <row r="330" spans="1:33" ht="18.75" customHeight="1">
      <c r="A330" s="580"/>
      <c r="B330" s="580"/>
      <c r="C330" s="580"/>
      <c r="D330" s="621"/>
      <c r="E330" s="580"/>
      <c r="F330" s="622"/>
      <c r="G330" s="622"/>
      <c r="H330" s="622"/>
      <c r="I330" s="622"/>
      <c r="J330" s="622"/>
      <c r="K330" s="622"/>
      <c r="L330" s="623"/>
      <c r="M330" s="624"/>
      <c r="N330" s="621"/>
      <c r="O330" s="580"/>
      <c r="P330" s="621"/>
      <c r="Q330" s="621"/>
      <c r="R330" s="621"/>
      <c r="S330" s="621"/>
      <c r="T330" s="621"/>
      <c r="U330" s="621"/>
      <c r="V330" s="625"/>
      <c r="W330" s="625"/>
      <c r="X330" s="621"/>
      <c r="Y330" s="621"/>
      <c r="Z330" s="626"/>
      <c r="AA330" s="621"/>
      <c r="AB330" s="621"/>
      <c r="AC330" s="621"/>
      <c r="AD330" s="621"/>
      <c r="AE330" s="627"/>
      <c r="AF330" s="628"/>
      <c r="AG330" s="580"/>
    </row>
    <row r="331" spans="1:33" ht="18.75" customHeight="1">
      <c r="A331" s="580"/>
      <c r="B331" s="580"/>
      <c r="C331" s="580"/>
      <c r="D331" s="621"/>
      <c r="E331" s="580"/>
      <c r="F331" s="622"/>
      <c r="G331" s="622"/>
      <c r="H331" s="622"/>
      <c r="I331" s="622"/>
      <c r="J331" s="622"/>
      <c r="K331" s="622"/>
      <c r="L331" s="623"/>
      <c r="M331" s="624"/>
      <c r="N331" s="621"/>
      <c r="O331" s="580"/>
      <c r="P331" s="621"/>
      <c r="Q331" s="621"/>
      <c r="R331" s="621"/>
      <c r="S331" s="621"/>
      <c r="T331" s="621"/>
      <c r="U331" s="621"/>
      <c r="V331" s="625"/>
      <c r="W331" s="625"/>
      <c r="X331" s="621"/>
      <c r="Y331" s="621"/>
      <c r="Z331" s="626"/>
      <c r="AA331" s="621"/>
      <c r="AB331" s="621"/>
      <c r="AC331" s="621"/>
      <c r="AD331" s="621"/>
      <c r="AE331" s="627"/>
      <c r="AF331" s="628"/>
      <c r="AG331" s="580"/>
    </row>
    <row r="332" spans="1:33" ht="18.75" customHeight="1">
      <c r="A332" s="580"/>
      <c r="B332" s="580"/>
      <c r="C332" s="580"/>
      <c r="D332" s="621"/>
      <c r="E332" s="580"/>
      <c r="F332" s="622"/>
      <c r="G332" s="622"/>
      <c r="H332" s="622"/>
      <c r="I332" s="622"/>
      <c r="J332" s="622"/>
      <c r="K332" s="622"/>
      <c r="L332" s="623"/>
      <c r="M332" s="624"/>
      <c r="N332" s="621"/>
      <c r="O332" s="580"/>
      <c r="P332" s="621"/>
      <c r="Q332" s="621"/>
      <c r="R332" s="621"/>
      <c r="S332" s="621"/>
      <c r="T332" s="621"/>
      <c r="U332" s="621"/>
      <c r="V332" s="625"/>
      <c r="W332" s="625"/>
      <c r="X332" s="621"/>
      <c r="Y332" s="621"/>
      <c r="Z332" s="626"/>
      <c r="AA332" s="621"/>
      <c r="AB332" s="621"/>
      <c r="AC332" s="621"/>
      <c r="AD332" s="621"/>
      <c r="AE332" s="627"/>
      <c r="AF332" s="628"/>
      <c r="AG332" s="580"/>
    </row>
    <row r="333" spans="1:33" ht="18.75" customHeight="1">
      <c r="A333" s="580"/>
      <c r="B333" s="580"/>
      <c r="C333" s="580"/>
      <c r="D333" s="621"/>
      <c r="E333" s="580"/>
      <c r="F333" s="622"/>
      <c r="G333" s="622"/>
      <c r="H333" s="622"/>
      <c r="I333" s="622"/>
      <c r="J333" s="622"/>
      <c r="K333" s="622"/>
      <c r="L333" s="623"/>
      <c r="M333" s="624"/>
      <c r="N333" s="621"/>
      <c r="O333" s="580"/>
      <c r="P333" s="621"/>
      <c r="Q333" s="621"/>
      <c r="R333" s="621"/>
      <c r="S333" s="621"/>
      <c r="T333" s="621"/>
      <c r="U333" s="621"/>
      <c r="V333" s="625"/>
      <c r="W333" s="625"/>
      <c r="X333" s="621"/>
      <c r="Y333" s="621"/>
      <c r="Z333" s="626"/>
      <c r="AA333" s="621"/>
      <c r="AB333" s="621"/>
      <c r="AC333" s="621"/>
      <c r="AD333" s="621"/>
      <c r="AE333" s="627"/>
      <c r="AF333" s="628"/>
      <c r="AG333" s="580"/>
    </row>
    <row r="334" spans="1:33" ht="18.75" customHeight="1">
      <c r="A334" s="580"/>
      <c r="B334" s="580"/>
      <c r="C334" s="580"/>
      <c r="D334" s="621"/>
      <c r="E334" s="580"/>
      <c r="F334" s="622"/>
      <c r="G334" s="622"/>
      <c r="H334" s="622"/>
      <c r="I334" s="622"/>
      <c r="J334" s="622"/>
      <c r="K334" s="622"/>
      <c r="L334" s="623"/>
      <c r="M334" s="624"/>
      <c r="N334" s="621"/>
      <c r="O334" s="580"/>
      <c r="P334" s="621"/>
      <c r="Q334" s="621"/>
      <c r="R334" s="621"/>
      <c r="S334" s="621"/>
      <c r="T334" s="621"/>
      <c r="U334" s="621"/>
      <c r="V334" s="625"/>
      <c r="W334" s="625"/>
      <c r="X334" s="621"/>
      <c r="Y334" s="621"/>
      <c r="Z334" s="626"/>
      <c r="AA334" s="621"/>
      <c r="AB334" s="621"/>
      <c r="AC334" s="621"/>
      <c r="AD334" s="621"/>
      <c r="AE334" s="627"/>
      <c r="AF334" s="628"/>
      <c r="AG334" s="580"/>
    </row>
    <row r="335" spans="1:33" ht="18.75" customHeight="1">
      <c r="A335" s="580"/>
      <c r="B335" s="580"/>
      <c r="C335" s="580"/>
      <c r="D335" s="621"/>
      <c r="E335" s="580"/>
      <c r="F335" s="622"/>
      <c r="G335" s="622"/>
      <c r="H335" s="622"/>
      <c r="I335" s="622"/>
      <c r="J335" s="622"/>
      <c r="K335" s="622"/>
      <c r="L335" s="623"/>
      <c r="M335" s="624"/>
      <c r="N335" s="621"/>
      <c r="O335" s="580"/>
      <c r="P335" s="621"/>
      <c r="Q335" s="621"/>
      <c r="R335" s="621"/>
      <c r="S335" s="621"/>
      <c r="T335" s="621"/>
      <c r="U335" s="621"/>
      <c r="V335" s="625"/>
      <c r="W335" s="625"/>
      <c r="X335" s="621"/>
      <c r="Y335" s="621"/>
      <c r="Z335" s="626"/>
      <c r="AA335" s="621"/>
      <c r="AB335" s="621"/>
      <c r="AC335" s="621"/>
      <c r="AD335" s="621"/>
      <c r="AE335" s="627"/>
      <c r="AF335" s="628"/>
      <c r="AG335" s="580"/>
    </row>
    <row r="336" spans="1:33" ht="18.75" customHeight="1">
      <c r="A336" s="580"/>
      <c r="B336" s="580"/>
      <c r="C336" s="580"/>
      <c r="D336" s="621"/>
      <c r="E336" s="580"/>
      <c r="F336" s="622"/>
      <c r="G336" s="622"/>
      <c r="H336" s="622"/>
      <c r="I336" s="622"/>
      <c r="J336" s="622"/>
      <c r="K336" s="622"/>
      <c r="L336" s="623"/>
      <c r="M336" s="624"/>
      <c r="N336" s="621"/>
      <c r="O336" s="580"/>
      <c r="P336" s="621"/>
      <c r="Q336" s="621"/>
      <c r="R336" s="621"/>
      <c r="S336" s="621"/>
      <c r="T336" s="621"/>
      <c r="U336" s="621"/>
      <c r="V336" s="625"/>
      <c r="W336" s="625"/>
      <c r="X336" s="621"/>
      <c r="Y336" s="621"/>
      <c r="Z336" s="626"/>
      <c r="AA336" s="621"/>
      <c r="AB336" s="621"/>
      <c r="AC336" s="621"/>
      <c r="AD336" s="621"/>
      <c r="AE336" s="627"/>
      <c r="AF336" s="628"/>
      <c r="AG336" s="580"/>
    </row>
    <row r="337" spans="1:33" ht="18.75" customHeight="1">
      <c r="A337" s="580"/>
      <c r="B337" s="580"/>
      <c r="C337" s="580"/>
      <c r="D337" s="621"/>
      <c r="E337" s="580"/>
      <c r="F337" s="622"/>
      <c r="G337" s="622"/>
      <c r="H337" s="622"/>
      <c r="I337" s="622"/>
      <c r="J337" s="622"/>
      <c r="K337" s="622"/>
      <c r="L337" s="623"/>
      <c r="M337" s="624"/>
      <c r="N337" s="621"/>
      <c r="O337" s="580"/>
      <c r="P337" s="621"/>
      <c r="Q337" s="621"/>
      <c r="R337" s="621"/>
      <c r="S337" s="621"/>
      <c r="T337" s="621"/>
      <c r="U337" s="621"/>
      <c r="V337" s="625"/>
      <c r="W337" s="625"/>
      <c r="X337" s="621"/>
      <c r="Y337" s="621"/>
      <c r="Z337" s="626"/>
      <c r="AA337" s="621"/>
      <c r="AB337" s="621"/>
      <c r="AC337" s="621"/>
      <c r="AD337" s="621"/>
      <c r="AE337" s="627"/>
      <c r="AF337" s="628"/>
      <c r="AG337" s="580"/>
    </row>
    <row r="338" spans="1:33" ht="18.75" customHeight="1">
      <c r="A338" s="580"/>
      <c r="B338" s="580"/>
      <c r="C338" s="580"/>
      <c r="D338" s="621"/>
      <c r="E338" s="580"/>
      <c r="F338" s="622"/>
      <c r="G338" s="622"/>
      <c r="H338" s="622"/>
      <c r="I338" s="622"/>
      <c r="J338" s="622"/>
      <c r="K338" s="622"/>
      <c r="L338" s="623"/>
      <c r="M338" s="624"/>
      <c r="N338" s="621"/>
      <c r="O338" s="580"/>
      <c r="P338" s="621"/>
      <c r="Q338" s="621"/>
      <c r="R338" s="621"/>
      <c r="S338" s="621"/>
      <c r="T338" s="621"/>
      <c r="U338" s="621"/>
      <c r="V338" s="625"/>
      <c r="W338" s="625"/>
      <c r="X338" s="621"/>
      <c r="Y338" s="621"/>
      <c r="Z338" s="626"/>
      <c r="AA338" s="621"/>
      <c r="AB338" s="621"/>
      <c r="AC338" s="621"/>
      <c r="AD338" s="621"/>
      <c r="AE338" s="627"/>
      <c r="AF338" s="628"/>
      <c r="AG338" s="580"/>
    </row>
    <row r="339" spans="1:33" ht="18.75" customHeight="1">
      <c r="A339" s="580"/>
      <c r="B339" s="580"/>
      <c r="C339" s="580"/>
      <c r="D339" s="621"/>
      <c r="E339" s="580"/>
      <c r="F339" s="622"/>
      <c r="G339" s="622"/>
      <c r="H339" s="622"/>
      <c r="I339" s="622"/>
      <c r="J339" s="622"/>
      <c r="K339" s="622"/>
      <c r="L339" s="623"/>
      <c r="M339" s="624"/>
      <c r="N339" s="621"/>
      <c r="O339" s="580"/>
      <c r="P339" s="621"/>
      <c r="Q339" s="621"/>
      <c r="R339" s="621"/>
      <c r="S339" s="621"/>
      <c r="T339" s="621"/>
      <c r="U339" s="621"/>
      <c r="V339" s="625"/>
      <c r="W339" s="625"/>
      <c r="X339" s="621"/>
      <c r="Y339" s="621"/>
      <c r="Z339" s="626"/>
      <c r="AA339" s="621"/>
      <c r="AB339" s="621"/>
      <c r="AC339" s="621"/>
      <c r="AD339" s="621"/>
      <c r="AE339" s="627"/>
      <c r="AF339" s="628"/>
      <c r="AG339" s="580"/>
    </row>
    <row r="340" spans="1:33" ht="18.75" customHeight="1">
      <c r="A340" s="580"/>
      <c r="B340" s="580"/>
      <c r="C340" s="580"/>
      <c r="D340" s="621"/>
      <c r="E340" s="580"/>
      <c r="F340" s="622"/>
      <c r="G340" s="622"/>
      <c r="H340" s="622"/>
      <c r="I340" s="622"/>
      <c r="J340" s="622"/>
      <c r="K340" s="622"/>
      <c r="L340" s="623"/>
      <c r="M340" s="624"/>
      <c r="N340" s="621"/>
      <c r="O340" s="580"/>
      <c r="P340" s="621"/>
      <c r="Q340" s="621"/>
      <c r="R340" s="621"/>
      <c r="S340" s="621"/>
      <c r="T340" s="621"/>
      <c r="U340" s="621"/>
      <c r="V340" s="625"/>
      <c r="W340" s="625"/>
      <c r="X340" s="621"/>
      <c r="Y340" s="621"/>
      <c r="Z340" s="626"/>
      <c r="AA340" s="621"/>
      <c r="AB340" s="621"/>
      <c r="AC340" s="621"/>
      <c r="AD340" s="621"/>
      <c r="AE340" s="627"/>
      <c r="AF340" s="628"/>
      <c r="AG340" s="580"/>
    </row>
    <row r="341" spans="1:33" ht="18.75" customHeight="1">
      <c r="A341" s="580"/>
      <c r="B341" s="580"/>
      <c r="C341" s="580"/>
      <c r="D341" s="621"/>
      <c r="E341" s="580"/>
      <c r="F341" s="622"/>
      <c r="G341" s="622"/>
      <c r="H341" s="622"/>
      <c r="I341" s="622"/>
      <c r="J341" s="622"/>
      <c r="K341" s="622"/>
      <c r="L341" s="623"/>
      <c r="M341" s="624"/>
      <c r="N341" s="621"/>
      <c r="O341" s="580"/>
      <c r="P341" s="621"/>
      <c r="Q341" s="621"/>
      <c r="R341" s="621"/>
      <c r="S341" s="621"/>
      <c r="T341" s="621"/>
      <c r="U341" s="621"/>
      <c r="V341" s="625"/>
      <c r="W341" s="625"/>
      <c r="X341" s="621"/>
      <c r="Y341" s="621"/>
      <c r="Z341" s="626"/>
      <c r="AA341" s="621"/>
      <c r="AB341" s="621"/>
      <c r="AC341" s="621"/>
      <c r="AD341" s="621"/>
      <c r="AE341" s="627"/>
      <c r="AF341" s="628"/>
      <c r="AG341" s="580"/>
    </row>
    <row r="342" spans="1:33" ht="18.75" customHeight="1">
      <c r="A342" s="580"/>
      <c r="B342" s="580"/>
      <c r="C342" s="580"/>
      <c r="D342" s="621"/>
      <c r="E342" s="580"/>
      <c r="F342" s="622"/>
      <c r="G342" s="622"/>
      <c r="H342" s="622"/>
      <c r="I342" s="622"/>
      <c r="J342" s="622"/>
      <c r="K342" s="622"/>
      <c r="L342" s="623"/>
      <c r="M342" s="624"/>
      <c r="N342" s="621"/>
      <c r="O342" s="580"/>
      <c r="P342" s="621"/>
      <c r="Q342" s="621"/>
      <c r="R342" s="621"/>
      <c r="S342" s="621"/>
      <c r="T342" s="621"/>
      <c r="U342" s="621"/>
      <c r="V342" s="625"/>
      <c r="W342" s="625"/>
      <c r="X342" s="621"/>
      <c r="Y342" s="621"/>
      <c r="Z342" s="626"/>
      <c r="AA342" s="621"/>
      <c r="AB342" s="621"/>
      <c r="AC342" s="621"/>
      <c r="AD342" s="621"/>
      <c r="AE342" s="627"/>
      <c r="AF342" s="628"/>
      <c r="AG342" s="580"/>
    </row>
    <row r="343" spans="1:33" ht="18.75" customHeight="1">
      <c r="A343" s="580"/>
      <c r="B343" s="580"/>
      <c r="C343" s="580"/>
      <c r="D343" s="621"/>
      <c r="E343" s="580"/>
      <c r="F343" s="622"/>
      <c r="G343" s="622"/>
      <c r="H343" s="622"/>
      <c r="I343" s="622"/>
      <c r="J343" s="622"/>
      <c r="K343" s="622"/>
      <c r="L343" s="623"/>
      <c r="M343" s="624"/>
      <c r="N343" s="621"/>
      <c r="O343" s="580"/>
      <c r="P343" s="621"/>
      <c r="Q343" s="621"/>
      <c r="R343" s="621"/>
      <c r="S343" s="621"/>
      <c r="T343" s="621"/>
      <c r="U343" s="621"/>
      <c r="V343" s="625"/>
      <c r="W343" s="625"/>
      <c r="X343" s="621"/>
      <c r="Y343" s="621"/>
      <c r="Z343" s="626"/>
      <c r="AA343" s="621"/>
      <c r="AB343" s="621"/>
      <c r="AC343" s="621"/>
      <c r="AD343" s="621"/>
      <c r="AE343" s="627"/>
      <c r="AF343" s="628"/>
      <c r="AG343" s="580"/>
    </row>
    <row r="344" spans="1:33" ht="18.75" customHeight="1">
      <c r="A344" s="580"/>
      <c r="B344" s="580"/>
      <c r="C344" s="580"/>
      <c r="D344" s="621"/>
      <c r="E344" s="580"/>
      <c r="F344" s="622"/>
      <c r="G344" s="622"/>
      <c r="H344" s="622"/>
      <c r="I344" s="622"/>
      <c r="J344" s="622"/>
      <c r="K344" s="622"/>
      <c r="L344" s="623"/>
      <c r="M344" s="624"/>
      <c r="N344" s="621"/>
      <c r="O344" s="580"/>
      <c r="P344" s="621"/>
      <c r="Q344" s="621"/>
      <c r="R344" s="621"/>
      <c r="S344" s="621"/>
      <c r="T344" s="621"/>
      <c r="U344" s="621"/>
      <c r="V344" s="625"/>
      <c r="W344" s="625"/>
      <c r="X344" s="621"/>
      <c r="Y344" s="621"/>
      <c r="Z344" s="626"/>
      <c r="AA344" s="621"/>
      <c r="AB344" s="621"/>
      <c r="AC344" s="621"/>
      <c r="AD344" s="621"/>
      <c r="AE344" s="627"/>
      <c r="AF344" s="628"/>
      <c r="AG344" s="580"/>
    </row>
    <row r="345" spans="1:33" ht="18.75" customHeight="1">
      <c r="A345" s="580"/>
      <c r="B345" s="580"/>
      <c r="C345" s="580"/>
      <c r="D345" s="621"/>
      <c r="E345" s="580"/>
      <c r="F345" s="622"/>
      <c r="G345" s="622"/>
      <c r="H345" s="622"/>
      <c r="I345" s="622"/>
      <c r="J345" s="622"/>
      <c r="K345" s="622"/>
      <c r="L345" s="623"/>
      <c r="M345" s="624"/>
      <c r="N345" s="621"/>
      <c r="O345" s="580"/>
      <c r="P345" s="621"/>
      <c r="Q345" s="621"/>
      <c r="R345" s="621"/>
      <c r="S345" s="621"/>
      <c r="T345" s="621"/>
      <c r="U345" s="621"/>
      <c r="V345" s="625"/>
      <c r="W345" s="625"/>
      <c r="X345" s="621"/>
      <c r="Y345" s="621"/>
      <c r="Z345" s="626"/>
      <c r="AA345" s="621"/>
      <c r="AB345" s="621"/>
      <c r="AC345" s="621"/>
      <c r="AD345" s="621"/>
      <c r="AE345" s="627"/>
      <c r="AF345" s="628"/>
      <c r="AG345" s="580"/>
    </row>
    <row r="346" spans="1:33" ht="18.75" customHeight="1">
      <c r="A346" s="580"/>
      <c r="B346" s="580"/>
      <c r="C346" s="580"/>
      <c r="D346" s="621"/>
      <c r="E346" s="580"/>
      <c r="F346" s="622"/>
      <c r="G346" s="622"/>
      <c r="H346" s="622"/>
      <c r="I346" s="622"/>
      <c r="J346" s="622"/>
      <c r="K346" s="622"/>
      <c r="L346" s="623"/>
      <c r="M346" s="624"/>
      <c r="N346" s="621"/>
      <c r="O346" s="580"/>
      <c r="P346" s="621"/>
      <c r="Q346" s="621"/>
      <c r="R346" s="621"/>
      <c r="S346" s="621"/>
      <c r="T346" s="621"/>
      <c r="U346" s="621"/>
      <c r="V346" s="625"/>
      <c r="W346" s="625"/>
      <c r="X346" s="621"/>
      <c r="Y346" s="621"/>
      <c r="Z346" s="626"/>
      <c r="AA346" s="621"/>
      <c r="AB346" s="621"/>
      <c r="AC346" s="621"/>
      <c r="AD346" s="621"/>
      <c r="AE346" s="627"/>
      <c r="AF346" s="628"/>
      <c r="AG346" s="580"/>
    </row>
    <row r="347" spans="1:33" ht="18.75" customHeight="1">
      <c r="A347" s="580"/>
      <c r="B347" s="580"/>
      <c r="C347" s="580"/>
      <c r="D347" s="621"/>
      <c r="E347" s="580"/>
      <c r="F347" s="622"/>
      <c r="G347" s="622"/>
      <c r="H347" s="622"/>
      <c r="I347" s="622"/>
      <c r="J347" s="622"/>
      <c r="K347" s="622"/>
      <c r="L347" s="623"/>
      <c r="M347" s="624"/>
      <c r="N347" s="621"/>
      <c r="O347" s="580"/>
      <c r="P347" s="621"/>
      <c r="Q347" s="621"/>
      <c r="R347" s="621"/>
      <c r="S347" s="621"/>
      <c r="T347" s="621"/>
      <c r="U347" s="621"/>
      <c r="V347" s="625"/>
      <c r="W347" s="625"/>
      <c r="X347" s="621"/>
      <c r="Y347" s="621"/>
      <c r="Z347" s="626"/>
      <c r="AA347" s="621"/>
      <c r="AB347" s="621"/>
      <c r="AC347" s="621"/>
      <c r="AD347" s="621"/>
      <c r="AE347" s="627"/>
      <c r="AF347" s="628"/>
      <c r="AG347" s="580"/>
    </row>
    <row r="348" spans="1:33" ht="18.75" customHeight="1">
      <c r="A348" s="580"/>
      <c r="B348" s="580"/>
      <c r="C348" s="580"/>
      <c r="D348" s="621"/>
      <c r="E348" s="580"/>
      <c r="F348" s="622"/>
      <c r="G348" s="622"/>
      <c r="H348" s="622"/>
      <c r="I348" s="622"/>
      <c r="J348" s="622"/>
      <c r="K348" s="622"/>
      <c r="L348" s="623"/>
      <c r="M348" s="624"/>
      <c r="N348" s="621"/>
      <c r="O348" s="580"/>
      <c r="P348" s="621"/>
      <c r="Q348" s="621"/>
      <c r="R348" s="621"/>
      <c r="S348" s="621"/>
      <c r="T348" s="621"/>
      <c r="U348" s="621"/>
      <c r="V348" s="625"/>
      <c r="W348" s="625"/>
      <c r="X348" s="621"/>
      <c r="Y348" s="621"/>
      <c r="Z348" s="626"/>
      <c r="AA348" s="621"/>
      <c r="AB348" s="621"/>
      <c r="AC348" s="621"/>
      <c r="AD348" s="621"/>
      <c r="AE348" s="627"/>
      <c r="AF348" s="628"/>
      <c r="AG348" s="580"/>
    </row>
    <row r="349" spans="1:33" ht="18.75" customHeight="1">
      <c r="A349" s="580"/>
      <c r="B349" s="580"/>
      <c r="C349" s="580"/>
      <c r="D349" s="621"/>
      <c r="E349" s="580"/>
      <c r="F349" s="622"/>
      <c r="G349" s="622"/>
      <c r="H349" s="622"/>
      <c r="I349" s="622"/>
      <c r="J349" s="622"/>
      <c r="K349" s="622"/>
      <c r="L349" s="623"/>
      <c r="M349" s="624"/>
      <c r="N349" s="621"/>
      <c r="O349" s="580"/>
      <c r="P349" s="621"/>
      <c r="Q349" s="621"/>
      <c r="R349" s="621"/>
      <c r="S349" s="621"/>
      <c r="T349" s="621"/>
      <c r="U349" s="621"/>
      <c r="V349" s="625"/>
      <c r="W349" s="625"/>
      <c r="X349" s="621"/>
      <c r="Y349" s="621"/>
      <c r="Z349" s="626"/>
      <c r="AA349" s="621"/>
      <c r="AB349" s="621"/>
      <c r="AC349" s="621"/>
      <c r="AD349" s="621"/>
      <c r="AE349" s="627"/>
      <c r="AF349" s="628"/>
      <c r="AG349" s="580"/>
    </row>
    <row r="350" spans="1:33" ht="18.75" customHeight="1">
      <c r="A350" s="580"/>
      <c r="B350" s="580"/>
      <c r="C350" s="580"/>
      <c r="D350" s="621"/>
      <c r="E350" s="580"/>
      <c r="F350" s="622"/>
      <c r="G350" s="622"/>
      <c r="H350" s="622"/>
      <c r="I350" s="622"/>
      <c r="J350" s="622"/>
      <c r="K350" s="622"/>
      <c r="L350" s="623"/>
      <c r="M350" s="624"/>
      <c r="N350" s="621"/>
      <c r="O350" s="580"/>
      <c r="P350" s="621"/>
      <c r="Q350" s="621"/>
      <c r="R350" s="621"/>
      <c r="S350" s="621"/>
      <c r="T350" s="621"/>
      <c r="U350" s="621"/>
      <c r="V350" s="625"/>
      <c r="W350" s="625"/>
      <c r="X350" s="621"/>
      <c r="Y350" s="621"/>
      <c r="Z350" s="626"/>
      <c r="AA350" s="621"/>
      <c r="AB350" s="621"/>
      <c r="AC350" s="621"/>
      <c r="AD350" s="621"/>
      <c r="AE350" s="627"/>
      <c r="AF350" s="628"/>
      <c r="AG350" s="580"/>
    </row>
    <row r="351" spans="1:33" ht="18.75" customHeight="1">
      <c r="A351" s="580"/>
      <c r="B351" s="580"/>
      <c r="C351" s="580"/>
      <c r="D351" s="621"/>
      <c r="E351" s="580"/>
      <c r="F351" s="622"/>
      <c r="G351" s="622"/>
      <c r="H351" s="622"/>
      <c r="I351" s="622"/>
      <c r="J351" s="622"/>
      <c r="K351" s="622"/>
      <c r="L351" s="623"/>
      <c r="M351" s="624"/>
      <c r="N351" s="621"/>
      <c r="O351" s="580"/>
      <c r="P351" s="621"/>
      <c r="Q351" s="621"/>
      <c r="R351" s="621"/>
      <c r="S351" s="621"/>
      <c r="T351" s="621"/>
      <c r="U351" s="621"/>
      <c r="V351" s="625"/>
      <c r="W351" s="625"/>
      <c r="X351" s="621"/>
      <c r="Y351" s="621"/>
      <c r="Z351" s="626"/>
      <c r="AA351" s="621"/>
      <c r="AB351" s="621"/>
      <c r="AC351" s="621"/>
      <c r="AD351" s="621"/>
      <c r="AE351" s="627"/>
      <c r="AF351" s="628"/>
      <c r="AG351" s="580"/>
    </row>
    <row r="352" spans="1:33" ht="18.75" customHeight="1">
      <c r="A352" s="580"/>
      <c r="B352" s="580"/>
      <c r="C352" s="580"/>
      <c r="D352" s="621"/>
      <c r="E352" s="580"/>
      <c r="F352" s="622"/>
      <c r="G352" s="622"/>
      <c r="H352" s="622"/>
      <c r="I352" s="622"/>
      <c r="J352" s="622"/>
      <c r="K352" s="622"/>
      <c r="L352" s="623"/>
      <c r="M352" s="624"/>
      <c r="N352" s="621"/>
      <c r="O352" s="580"/>
      <c r="P352" s="621"/>
      <c r="Q352" s="621"/>
      <c r="R352" s="621"/>
      <c r="S352" s="621"/>
      <c r="T352" s="621"/>
      <c r="U352" s="621"/>
      <c r="V352" s="625"/>
      <c r="W352" s="625"/>
      <c r="X352" s="621"/>
      <c r="Y352" s="621"/>
      <c r="Z352" s="626"/>
      <c r="AA352" s="621"/>
      <c r="AB352" s="621"/>
      <c r="AC352" s="621"/>
      <c r="AD352" s="621"/>
      <c r="AE352" s="627"/>
      <c r="AF352" s="628"/>
      <c r="AG352" s="580"/>
    </row>
    <row r="353" spans="1:33" ht="18.75" customHeight="1">
      <c r="A353" s="580"/>
      <c r="B353" s="580"/>
      <c r="C353" s="580"/>
      <c r="D353" s="621"/>
      <c r="E353" s="580"/>
      <c r="F353" s="622"/>
      <c r="G353" s="622"/>
      <c r="H353" s="622"/>
      <c r="I353" s="622"/>
      <c r="J353" s="622"/>
      <c r="K353" s="622"/>
      <c r="L353" s="623"/>
      <c r="M353" s="624"/>
      <c r="N353" s="621"/>
      <c r="O353" s="580"/>
      <c r="P353" s="621"/>
      <c r="Q353" s="621"/>
      <c r="R353" s="621"/>
      <c r="S353" s="621"/>
      <c r="T353" s="621"/>
      <c r="U353" s="621"/>
      <c r="V353" s="625"/>
      <c r="W353" s="625"/>
      <c r="X353" s="621"/>
      <c r="Y353" s="621"/>
      <c r="Z353" s="626"/>
      <c r="AA353" s="621"/>
      <c r="AB353" s="621"/>
      <c r="AC353" s="621"/>
      <c r="AD353" s="621"/>
      <c r="AE353" s="627"/>
      <c r="AF353" s="628"/>
      <c r="AG353" s="580"/>
    </row>
    <row r="354" spans="1:33" ht="18.75" customHeight="1">
      <c r="A354" s="580"/>
      <c r="B354" s="580"/>
      <c r="C354" s="580"/>
      <c r="D354" s="621"/>
      <c r="E354" s="580"/>
      <c r="F354" s="622"/>
      <c r="G354" s="622"/>
      <c r="H354" s="622"/>
      <c r="I354" s="622"/>
      <c r="J354" s="622"/>
      <c r="K354" s="622"/>
      <c r="L354" s="623"/>
      <c r="M354" s="624"/>
      <c r="N354" s="621"/>
      <c r="O354" s="580"/>
      <c r="P354" s="621"/>
      <c r="Q354" s="621"/>
      <c r="R354" s="621"/>
      <c r="S354" s="621"/>
      <c r="T354" s="621"/>
      <c r="U354" s="621"/>
      <c r="V354" s="625"/>
      <c r="W354" s="625"/>
      <c r="X354" s="621"/>
      <c r="Y354" s="621"/>
      <c r="Z354" s="626"/>
      <c r="AA354" s="621"/>
      <c r="AB354" s="621"/>
      <c r="AC354" s="621"/>
      <c r="AD354" s="621"/>
      <c r="AE354" s="627"/>
      <c r="AF354" s="628"/>
      <c r="AG354" s="580"/>
    </row>
    <row r="355" spans="1:33" ht="18.75" customHeight="1">
      <c r="A355" s="580"/>
      <c r="B355" s="580"/>
      <c r="C355" s="580"/>
      <c r="D355" s="621"/>
      <c r="E355" s="580"/>
      <c r="F355" s="622"/>
      <c r="G355" s="622"/>
      <c r="H355" s="622"/>
      <c r="I355" s="622"/>
      <c r="J355" s="622"/>
      <c r="K355" s="622"/>
      <c r="L355" s="623"/>
      <c r="M355" s="624"/>
      <c r="N355" s="621"/>
      <c r="O355" s="580"/>
      <c r="P355" s="621"/>
      <c r="Q355" s="621"/>
      <c r="R355" s="621"/>
      <c r="S355" s="621"/>
      <c r="T355" s="621"/>
      <c r="U355" s="621"/>
      <c r="V355" s="625"/>
      <c r="W355" s="625"/>
      <c r="X355" s="621"/>
      <c r="Y355" s="621"/>
      <c r="Z355" s="626"/>
      <c r="AA355" s="621"/>
      <c r="AB355" s="621"/>
      <c r="AC355" s="621"/>
      <c r="AD355" s="621"/>
      <c r="AE355" s="627"/>
      <c r="AF355" s="628"/>
      <c r="AG355" s="580"/>
    </row>
    <row r="356" spans="1:33" ht="18.75" customHeight="1">
      <c r="A356" s="580"/>
      <c r="B356" s="580"/>
      <c r="C356" s="580"/>
      <c r="D356" s="621"/>
      <c r="E356" s="580"/>
      <c r="F356" s="622"/>
      <c r="G356" s="622"/>
      <c r="H356" s="622"/>
      <c r="I356" s="622"/>
      <c r="J356" s="622"/>
      <c r="K356" s="622"/>
      <c r="L356" s="623"/>
      <c r="M356" s="624"/>
      <c r="N356" s="621"/>
      <c r="O356" s="580"/>
      <c r="P356" s="621"/>
      <c r="Q356" s="621"/>
      <c r="R356" s="621"/>
      <c r="S356" s="621"/>
      <c r="T356" s="621"/>
      <c r="U356" s="621"/>
      <c r="V356" s="625"/>
      <c r="W356" s="625"/>
      <c r="X356" s="621"/>
      <c r="Y356" s="621"/>
      <c r="Z356" s="626"/>
      <c r="AA356" s="621"/>
      <c r="AB356" s="621"/>
      <c r="AC356" s="621"/>
      <c r="AD356" s="621"/>
      <c r="AE356" s="627"/>
      <c r="AF356" s="628"/>
      <c r="AG356" s="580"/>
    </row>
    <row r="357" spans="1:33" ht="18.75" customHeight="1">
      <c r="A357" s="580"/>
      <c r="B357" s="580"/>
      <c r="C357" s="580"/>
      <c r="D357" s="621"/>
      <c r="E357" s="580"/>
      <c r="F357" s="622"/>
      <c r="G357" s="622"/>
      <c r="H357" s="622"/>
      <c r="I357" s="622"/>
      <c r="J357" s="622"/>
      <c r="K357" s="622"/>
      <c r="L357" s="623"/>
      <c r="M357" s="624"/>
      <c r="N357" s="621"/>
      <c r="O357" s="580"/>
      <c r="P357" s="621"/>
      <c r="Q357" s="621"/>
      <c r="R357" s="621"/>
      <c r="S357" s="621"/>
      <c r="T357" s="621"/>
      <c r="U357" s="621"/>
      <c r="V357" s="625"/>
      <c r="W357" s="625"/>
      <c r="X357" s="621"/>
      <c r="Y357" s="621"/>
      <c r="Z357" s="626"/>
      <c r="AA357" s="621"/>
      <c r="AB357" s="621"/>
      <c r="AC357" s="621"/>
      <c r="AD357" s="621"/>
      <c r="AE357" s="627"/>
      <c r="AF357" s="628"/>
      <c r="AG357" s="580"/>
    </row>
    <row r="358" spans="1:33" ht="18.75" customHeight="1">
      <c r="A358" s="580"/>
      <c r="B358" s="580"/>
      <c r="C358" s="580"/>
      <c r="D358" s="621"/>
      <c r="E358" s="580"/>
      <c r="F358" s="622"/>
      <c r="G358" s="622"/>
      <c r="H358" s="622"/>
      <c r="I358" s="622"/>
      <c r="J358" s="622"/>
      <c r="K358" s="622"/>
      <c r="L358" s="623"/>
      <c r="M358" s="624"/>
      <c r="N358" s="621"/>
      <c r="O358" s="580"/>
      <c r="P358" s="621"/>
      <c r="Q358" s="621"/>
      <c r="R358" s="621"/>
      <c r="S358" s="621"/>
      <c r="T358" s="621"/>
      <c r="U358" s="621"/>
      <c r="V358" s="625"/>
      <c r="W358" s="625"/>
      <c r="X358" s="621"/>
      <c r="Y358" s="621"/>
      <c r="Z358" s="626"/>
      <c r="AA358" s="621"/>
      <c r="AB358" s="621"/>
      <c r="AC358" s="621"/>
      <c r="AD358" s="621"/>
      <c r="AE358" s="627"/>
      <c r="AF358" s="628"/>
      <c r="AG358" s="580"/>
    </row>
    <row r="359" spans="1:33" ht="18.75" customHeight="1">
      <c r="A359" s="580"/>
      <c r="B359" s="580"/>
      <c r="C359" s="580"/>
      <c r="D359" s="621"/>
      <c r="E359" s="580"/>
      <c r="F359" s="622"/>
      <c r="G359" s="622"/>
      <c r="H359" s="622"/>
      <c r="I359" s="622"/>
      <c r="J359" s="622"/>
      <c r="K359" s="622"/>
      <c r="L359" s="623"/>
      <c r="M359" s="624"/>
      <c r="N359" s="621"/>
      <c r="O359" s="580"/>
      <c r="P359" s="621"/>
      <c r="Q359" s="621"/>
      <c r="R359" s="621"/>
      <c r="S359" s="621"/>
      <c r="T359" s="621"/>
      <c r="U359" s="621"/>
      <c r="V359" s="625"/>
      <c r="W359" s="625"/>
      <c r="X359" s="621"/>
      <c r="Y359" s="621"/>
      <c r="Z359" s="626"/>
      <c r="AA359" s="621"/>
      <c r="AB359" s="621"/>
      <c r="AC359" s="621"/>
      <c r="AD359" s="621"/>
      <c r="AE359" s="627"/>
      <c r="AF359" s="628"/>
      <c r="AG359" s="580"/>
    </row>
    <row r="360" spans="1:33" ht="18.75" customHeight="1">
      <c r="A360" s="580"/>
      <c r="B360" s="580"/>
      <c r="C360" s="580"/>
      <c r="D360" s="621"/>
      <c r="E360" s="580"/>
      <c r="F360" s="622"/>
      <c r="G360" s="622"/>
      <c r="H360" s="622"/>
      <c r="I360" s="622"/>
      <c r="J360" s="622"/>
      <c r="K360" s="622"/>
      <c r="L360" s="623"/>
      <c r="M360" s="624"/>
      <c r="N360" s="621"/>
      <c r="O360" s="580"/>
      <c r="P360" s="621"/>
      <c r="Q360" s="621"/>
      <c r="R360" s="621"/>
      <c r="S360" s="621"/>
      <c r="T360" s="621"/>
      <c r="U360" s="621"/>
      <c r="V360" s="625"/>
      <c r="W360" s="625"/>
      <c r="X360" s="621"/>
      <c r="Y360" s="621"/>
      <c r="Z360" s="626"/>
      <c r="AA360" s="621"/>
      <c r="AB360" s="621"/>
      <c r="AC360" s="621"/>
      <c r="AD360" s="621"/>
      <c r="AE360" s="627"/>
      <c r="AF360" s="628"/>
      <c r="AG360" s="580"/>
    </row>
    <row r="361" spans="1:33" ht="18.75" customHeight="1">
      <c r="A361" s="580"/>
      <c r="B361" s="580"/>
      <c r="C361" s="580"/>
      <c r="D361" s="621"/>
      <c r="E361" s="580"/>
      <c r="F361" s="622"/>
      <c r="G361" s="622"/>
      <c r="H361" s="622"/>
      <c r="I361" s="622"/>
      <c r="J361" s="622"/>
      <c r="K361" s="622"/>
      <c r="L361" s="623"/>
      <c r="M361" s="624"/>
      <c r="N361" s="621"/>
      <c r="O361" s="580"/>
      <c r="P361" s="621"/>
      <c r="Q361" s="621"/>
      <c r="R361" s="621"/>
      <c r="S361" s="621"/>
      <c r="T361" s="621"/>
      <c r="U361" s="621"/>
      <c r="V361" s="625"/>
      <c r="W361" s="625"/>
      <c r="X361" s="621"/>
      <c r="Y361" s="621"/>
      <c r="Z361" s="626"/>
      <c r="AA361" s="621"/>
      <c r="AB361" s="621"/>
      <c r="AC361" s="621"/>
      <c r="AD361" s="621"/>
      <c r="AE361" s="627"/>
      <c r="AF361" s="628"/>
      <c r="AG361" s="580"/>
    </row>
    <row r="362" spans="1:33" ht="18.75" customHeight="1">
      <c r="A362" s="580"/>
      <c r="B362" s="580"/>
      <c r="C362" s="580"/>
      <c r="D362" s="621"/>
      <c r="E362" s="580"/>
      <c r="F362" s="622"/>
      <c r="G362" s="622"/>
      <c r="H362" s="622"/>
      <c r="I362" s="622"/>
      <c r="J362" s="622"/>
      <c r="K362" s="622"/>
      <c r="L362" s="623"/>
      <c r="M362" s="624"/>
      <c r="N362" s="621"/>
      <c r="O362" s="580"/>
      <c r="P362" s="621"/>
      <c r="Q362" s="621"/>
      <c r="R362" s="621"/>
      <c r="S362" s="621"/>
      <c r="T362" s="621"/>
      <c r="U362" s="621"/>
      <c r="V362" s="625"/>
      <c r="W362" s="625"/>
      <c r="X362" s="621"/>
      <c r="Y362" s="621"/>
      <c r="Z362" s="626"/>
      <c r="AA362" s="621"/>
      <c r="AB362" s="621"/>
      <c r="AC362" s="621"/>
      <c r="AD362" s="621"/>
      <c r="AE362" s="627"/>
      <c r="AF362" s="628"/>
      <c r="AG362" s="580"/>
    </row>
    <row r="363" spans="1:33" ht="18.75" customHeight="1">
      <c r="A363" s="580"/>
      <c r="B363" s="580"/>
      <c r="C363" s="580"/>
      <c r="D363" s="621"/>
      <c r="E363" s="580"/>
      <c r="F363" s="622"/>
      <c r="G363" s="622"/>
      <c r="H363" s="622"/>
      <c r="I363" s="622"/>
      <c r="J363" s="622"/>
      <c r="K363" s="622"/>
      <c r="L363" s="623"/>
      <c r="M363" s="624"/>
      <c r="N363" s="621"/>
      <c r="O363" s="580"/>
      <c r="P363" s="621"/>
      <c r="Q363" s="621"/>
      <c r="R363" s="621"/>
      <c r="S363" s="621"/>
      <c r="T363" s="621"/>
      <c r="U363" s="621"/>
      <c r="V363" s="625"/>
      <c r="W363" s="625"/>
      <c r="X363" s="621"/>
      <c r="Y363" s="621"/>
      <c r="Z363" s="626"/>
      <c r="AA363" s="621"/>
      <c r="AB363" s="621"/>
      <c r="AC363" s="621"/>
      <c r="AD363" s="621"/>
      <c r="AE363" s="627"/>
      <c r="AF363" s="628"/>
      <c r="AG363" s="580"/>
    </row>
    <row r="364" spans="1:33" ht="18.75" customHeight="1">
      <c r="A364" s="580"/>
      <c r="B364" s="580"/>
      <c r="C364" s="580"/>
      <c r="D364" s="621"/>
      <c r="E364" s="580"/>
      <c r="F364" s="622"/>
      <c r="G364" s="622"/>
      <c r="H364" s="622"/>
      <c r="I364" s="622"/>
      <c r="J364" s="622"/>
      <c r="K364" s="622"/>
      <c r="L364" s="623"/>
      <c r="M364" s="624"/>
      <c r="N364" s="621"/>
      <c r="O364" s="580"/>
      <c r="P364" s="621"/>
      <c r="Q364" s="621"/>
      <c r="R364" s="621"/>
      <c r="S364" s="621"/>
      <c r="T364" s="621"/>
      <c r="U364" s="621"/>
      <c r="V364" s="625"/>
      <c r="W364" s="625"/>
      <c r="X364" s="621"/>
      <c r="Y364" s="621"/>
      <c r="Z364" s="626"/>
      <c r="AA364" s="621"/>
      <c r="AB364" s="621"/>
      <c r="AC364" s="621"/>
      <c r="AD364" s="621"/>
      <c r="AE364" s="627"/>
      <c r="AF364" s="628"/>
      <c r="AG364" s="580"/>
    </row>
    <row r="365" spans="1:33" ht="18.75" customHeight="1">
      <c r="A365" s="580"/>
      <c r="B365" s="580"/>
      <c r="C365" s="580"/>
      <c r="D365" s="621"/>
      <c r="E365" s="580"/>
      <c r="F365" s="622"/>
      <c r="G365" s="622"/>
      <c r="H365" s="622"/>
      <c r="I365" s="622"/>
      <c r="J365" s="622"/>
      <c r="K365" s="622"/>
      <c r="L365" s="623"/>
      <c r="M365" s="624"/>
      <c r="N365" s="621"/>
      <c r="O365" s="580"/>
      <c r="P365" s="621"/>
      <c r="Q365" s="621"/>
      <c r="R365" s="621"/>
      <c r="S365" s="621"/>
      <c r="T365" s="621"/>
      <c r="U365" s="621"/>
      <c r="V365" s="625"/>
      <c r="W365" s="625"/>
      <c r="X365" s="621"/>
      <c r="Y365" s="621"/>
      <c r="Z365" s="626"/>
      <c r="AA365" s="621"/>
      <c r="AB365" s="621"/>
      <c r="AC365" s="621"/>
      <c r="AD365" s="621"/>
      <c r="AE365" s="627"/>
      <c r="AF365" s="628"/>
      <c r="AG365" s="580"/>
    </row>
    <row r="366" spans="1:33" ht="18.75" customHeight="1">
      <c r="A366" s="580"/>
      <c r="B366" s="580"/>
      <c r="C366" s="580"/>
      <c r="D366" s="621"/>
      <c r="E366" s="580"/>
      <c r="F366" s="622"/>
      <c r="G366" s="622"/>
      <c r="H366" s="622"/>
      <c r="I366" s="622"/>
      <c r="J366" s="622"/>
      <c r="K366" s="622"/>
      <c r="L366" s="623"/>
      <c r="M366" s="624"/>
      <c r="N366" s="621"/>
      <c r="O366" s="580"/>
      <c r="P366" s="621"/>
      <c r="Q366" s="621"/>
      <c r="R366" s="621"/>
      <c r="S366" s="621"/>
      <c r="T366" s="621"/>
      <c r="U366" s="621"/>
      <c r="V366" s="625"/>
      <c r="W366" s="625"/>
      <c r="X366" s="621"/>
      <c r="Y366" s="621"/>
      <c r="Z366" s="626"/>
      <c r="AA366" s="621"/>
      <c r="AB366" s="621"/>
      <c r="AC366" s="621"/>
      <c r="AD366" s="621"/>
      <c r="AE366" s="627"/>
      <c r="AF366" s="628"/>
      <c r="AG366" s="580"/>
    </row>
    <row r="367" spans="1:33" ht="18.75" customHeight="1">
      <c r="A367" s="580"/>
      <c r="B367" s="580"/>
      <c r="C367" s="580"/>
      <c r="D367" s="621"/>
      <c r="E367" s="580"/>
      <c r="F367" s="622"/>
      <c r="G367" s="622"/>
      <c r="H367" s="622"/>
      <c r="I367" s="622"/>
      <c r="J367" s="622"/>
      <c r="K367" s="622"/>
      <c r="L367" s="623"/>
      <c r="M367" s="624"/>
      <c r="N367" s="621"/>
      <c r="O367" s="580"/>
      <c r="P367" s="621"/>
      <c r="Q367" s="621"/>
      <c r="R367" s="621"/>
      <c r="S367" s="621"/>
      <c r="T367" s="621"/>
      <c r="U367" s="621"/>
      <c r="V367" s="625"/>
      <c r="W367" s="625"/>
      <c r="X367" s="621"/>
      <c r="Y367" s="621"/>
      <c r="Z367" s="626"/>
      <c r="AA367" s="621"/>
      <c r="AB367" s="621"/>
      <c r="AC367" s="621"/>
      <c r="AD367" s="621"/>
      <c r="AE367" s="627"/>
      <c r="AF367" s="628"/>
      <c r="AG367" s="580"/>
    </row>
    <row r="368" spans="1:33" ht="18.75" customHeight="1">
      <c r="A368" s="580"/>
      <c r="B368" s="580"/>
      <c r="C368" s="580"/>
      <c r="D368" s="621"/>
      <c r="E368" s="580"/>
      <c r="F368" s="622"/>
      <c r="G368" s="622"/>
      <c r="H368" s="622"/>
      <c r="I368" s="622"/>
      <c r="J368" s="622"/>
      <c r="K368" s="622"/>
      <c r="L368" s="623"/>
      <c r="M368" s="624"/>
      <c r="N368" s="621"/>
      <c r="O368" s="580"/>
      <c r="P368" s="621"/>
      <c r="Q368" s="621"/>
      <c r="R368" s="621"/>
      <c r="S368" s="621"/>
      <c r="T368" s="621"/>
      <c r="U368" s="621"/>
      <c r="V368" s="625"/>
      <c r="W368" s="625"/>
      <c r="X368" s="621"/>
      <c r="Y368" s="621"/>
      <c r="Z368" s="626"/>
      <c r="AA368" s="621"/>
      <c r="AB368" s="621"/>
      <c r="AC368" s="621"/>
      <c r="AD368" s="621"/>
      <c r="AE368" s="627"/>
      <c r="AF368" s="628"/>
      <c r="AG368" s="580"/>
    </row>
    <row r="369" spans="1:33" ht="18.75" customHeight="1">
      <c r="A369" s="580"/>
      <c r="B369" s="580"/>
      <c r="C369" s="580"/>
      <c r="D369" s="621"/>
      <c r="E369" s="580"/>
      <c r="F369" s="622"/>
      <c r="G369" s="622"/>
      <c r="H369" s="622"/>
      <c r="I369" s="622"/>
      <c r="J369" s="622"/>
      <c r="K369" s="622"/>
      <c r="L369" s="623"/>
      <c r="M369" s="624"/>
      <c r="N369" s="621"/>
      <c r="O369" s="580"/>
      <c r="P369" s="621"/>
      <c r="Q369" s="621"/>
      <c r="R369" s="621"/>
      <c r="S369" s="621"/>
      <c r="T369" s="621"/>
      <c r="U369" s="621"/>
      <c r="V369" s="625"/>
      <c r="W369" s="625"/>
      <c r="X369" s="621"/>
      <c r="Y369" s="621"/>
      <c r="Z369" s="626"/>
      <c r="AA369" s="621"/>
      <c r="AB369" s="621"/>
      <c r="AC369" s="621"/>
      <c r="AD369" s="621"/>
      <c r="AE369" s="627"/>
      <c r="AF369" s="628"/>
      <c r="AG369" s="580"/>
    </row>
    <row r="370" spans="1:33" ht="18.75" customHeight="1">
      <c r="A370" s="580"/>
      <c r="B370" s="580"/>
      <c r="C370" s="580"/>
      <c r="D370" s="621"/>
      <c r="E370" s="580"/>
      <c r="F370" s="622"/>
      <c r="G370" s="622"/>
      <c r="H370" s="622"/>
      <c r="I370" s="622"/>
      <c r="J370" s="622"/>
      <c r="K370" s="622"/>
      <c r="L370" s="623"/>
      <c r="M370" s="624"/>
      <c r="N370" s="621"/>
      <c r="O370" s="580"/>
      <c r="P370" s="621"/>
      <c r="Q370" s="621"/>
      <c r="R370" s="621"/>
      <c r="S370" s="621"/>
      <c r="T370" s="621"/>
      <c r="U370" s="621"/>
      <c r="V370" s="625"/>
      <c r="W370" s="625"/>
      <c r="X370" s="621"/>
      <c r="Y370" s="621"/>
      <c r="Z370" s="626"/>
      <c r="AA370" s="621"/>
      <c r="AB370" s="621"/>
      <c r="AC370" s="621"/>
      <c r="AD370" s="621"/>
      <c r="AE370" s="627"/>
      <c r="AF370" s="628"/>
      <c r="AG370" s="580"/>
    </row>
    <row r="371" spans="1:33" ht="18.75" customHeight="1">
      <c r="A371" s="580"/>
      <c r="B371" s="580"/>
      <c r="C371" s="580"/>
      <c r="D371" s="621"/>
      <c r="E371" s="580"/>
      <c r="F371" s="622"/>
      <c r="G371" s="622"/>
      <c r="H371" s="622"/>
      <c r="I371" s="622"/>
      <c r="J371" s="622"/>
      <c r="K371" s="622"/>
      <c r="L371" s="623"/>
      <c r="M371" s="624"/>
      <c r="N371" s="621"/>
      <c r="O371" s="580"/>
      <c r="P371" s="621"/>
      <c r="Q371" s="621"/>
      <c r="R371" s="621"/>
      <c r="S371" s="621"/>
      <c r="T371" s="621"/>
      <c r="U371" s="621"/>
      <c r="V371" s="625"/>
      <c r="W371" s="625"/>
      <c r="X371" s="621"/>
      <c r="Y371" s="621"/>
      <c r="Z371" s="626"/>
      <c r="AA371" s="621"/>
      <c r="AB371" s="621"/>
      <c r="AC371" s="621"/>
      <c r="AD371" s="621"/>
      <c r="AE371" s="627"/>
      <c r="AF371" s="628"/>
      <c r="AG371" s="580"/>
    </row>
    <row r="372" spans="1:33" ht="18.75" customHeight="1">
      <c r="A372" s="580"/>
      <c r="B372" s="580"/>
      <c r="C372" s="580"/>
      <c r="D372" s="621"/>
      <c r="E372" s="580"/>
      <c r="F372" s="622"/>
      <c r="G372" s="622"/>
      <c r="H372" s="622"/>
      <c r="I372" s="622"/>
      <c r="J372" s="622"/>
      <c r="K372" s="622"/>
      <c r="L372" s="623"/>
      <c r="M372" s="624"/>
      <c r="N372" s="621"/>
      <c r="O372" s="580"/>
      <c r="P372" s="621"/>
      <c r="Q372" s="621"/>
      <c r="R372" s="621"/>
      <c r="S372" s="621"/>
      <c r="T372" s="621"/>
      <c r="U372" s="621"/>
      <c r="V372" s="625"/>
      <c r="W372" s="625"/>
      <c r="X372" s="621"/>
      <c r="Y372" s="621"/>
      <c r="Z372" s="626"/>
      <c r="AA372" s="621"/>
      <c r="AB372" s="621"/>
      <c r="AC372" s="621"/>
      <c r="AD372" s="621"/>
      <c r="AE372" s="627"/>
      <c r="AF372" s="628"/>
      <c r="AG372" s="580"/>
    </row>
    <row r="373" spans="1:33" ht="18.75" customHeight="1">
      <c r="A373" s="580"/>
      <c r="B373" s="580"/>
      <c r="C373" s="580"/>
      <c r="D373" s="621"/>
      <c r="E373" s="580"/>
      <c r="F373" s="622"/>
      <c r="G373" s="622"/>
      <c r="H373" s="622"/>
      <c r="I373" s="622"/>
      <c r="J373" s="622"/>
      <c r="K373" s="622"/>
      <c r="L373" s="623"/>
      <c r="M373" s="624"/>
      <c r="N373" s="621"/>
      <c r="O373" s="580"/>
      <c r="P373" s="621"/>
      <c r="Q373" s="621"/>
      <c r="R373" s="621"/>
      <c r="S373" s="621"/>
      <c r="T373" s="621"/>
      <c r="U373" s="621"/>
      <c r="V373" s="625"/>
      <c r="W373" s="625"/>
      <c r="X373" s="621"/>
      <c r="Y373" s="621"/>
      <c r="Z373" s="626"/>
      <c r="AA373" s="621"/>
      <c r="AB373" s="621"/>
      <c r="AC373" s="621"/>
      <c r="AD373" s="621"/>
      <c r="AE373" s="627"/>
      <c r="AF373" s="628"/>
      <c r="AG373" s="580"/>
    </row>
    <row r="374" spans="1:33" ht="18.75" customHeight="1">
      <c r="A374" s="580"/>
      <c r="B374" s="580"/>
      <c r="C374" s="580"/>
      <c r="D374" s="621"/>
      <c r="E374" s="580"/>
      <c r="F374" s="622"/>
      <c r="G374" s="622"/>
      <c r="H374" s="622"/>
      <c r="I374" s="622"/>
      <c r="J374" s="622"/>
      <c r="K374" s="622"/>
      <c r="L374" s="623"/>
      <c r="M374" s="624"/>
      <c r="N374" s="621"/>
      <c r="O374" s="580"/>
      <c r="P374" s="621"/>
      <c r="Q374" s="621"/>
      <c r="R374" s="621"/>
      <c r="S374" s="621"/>
      <c r="T374" s="621"/>
      <c r="U374" s="621"/>
      <c r="V374" s="625"/>
      <c r="W374" s="625"/>
      <c r="X374" s="621"/>
      <c r="Y374" s="621"/>
      <c r="Z374" s="626"/>
      <c r="AA374" s="621"/>
      <c r="AB374" s="621"/>
      <c r="AC374" s="621"/>
      <c r="AD374" s="621"/>
      <c r="AE374" s="627"/>
      <c r="AF374" s="628"/>
      <c r="AG374" s="580"/>
    </row>
    <row r="375" spans="1:33" ht="18.75" customHeight="1">
      <c r="A375" s="580"/>
      <c r="B375" s="580"/>
      <c r="C375" s="580"/>
      <c r="D375" s="621"/>
      <c r="E375" s="580"/>
      <c r="F375" s="622"/>
      <c r="G375" s="622"/>
      <c r="H375" s="622"/>
      <c r="I375" s="622"/>
      <c r="J375" s="622"/>
      <c r="K375" s="622"/>
      <c r="L375" s="623"/>
      <c r="M375" s="624"/>
      <c r="N375" s="621"/>
      <c r="O375" s="580"/>
      <c r="P375" s="621"/>
      <c r="Q375" s="621"/>
      <c r="R375" s="621"/>
      <c r="S375" s="621"/>
      <c r="T375" s="621"/>
      <c r="U375" s="621"/>
      <c r="V375" s="625"/>
      <c r="W375" s="625"/>
      <c r="X375" s="621"/>
      <c r="Y375" s="621"/>
      <c r="Z375" s="626"/>
      <c r="AA375" s="621"/>
      <c r="AB375" s="621"/>
      <c r="AC375" s="621"/>
      <c r="AD375" s="621"/>
      <c r="AE375" s="627"/>
      <c r="AF375" s="628"/>
      <c r="AG375" s="580"/>
    </row>
    <row r="376" spans="1:33" ht="18.75" customHeight="1">
      <c r="A376" s="580"/>
      <c r="B376" s="580"/>
      <c r="C376" s="580"/>
      <c r="D376" s="621"/>
      <c r="E376" s="580"/>
      <c r="F376" s="622"/>
      <c r="G376" s="622"/>
      <c r="H376" s="622"/>
      <c r="I376" s="622"/>
      <c r="J376" s="622"/>
      <c r="K376" s="622"/>
      <c r="L376" s="623"/>
      <c r="M376" s="624"/>
      <c r="N376" s="621"/>
      <c r="O376" s="580"/>
      <c r="P376" s="621"/>
      <c r="Q376" s="621"/>
      <c r="R376" s="621"/>
      <c r="S376" s="621"/>
      <c r="T376" s="621"/>
      <c r="U376" s="621"/>
      <c r="V376" s="625"/>
      <c r="W376" s="625"/>
      <c r="X376" s="621"/>
      <c r="Y376" s="621"/>
      <c r="Z376" s="626"/>
      <c r="AA376" s="621"/>
      <c r="AB376" s="621"/>
      <c r="AC376" s="621"/>
      <c r="AD376" s="621"/>
      <c r="AE376" s="627"/>
      <c r="AF376" s="628"/>
      <c r="AG376" s="580"/>
    </row>
    <row r="377" spans="1:33" ht="18.75" customHeight="1">
      <c r="A377" s="580"/>
      <c r="B377" s="580"/>
      <c r="C377" s="580"/>
      <c r="D377" s="621"/>
      <c r="E377" s="580"/>
      <c r="F377" s="622"/>
      <c r="G377" s="622"/>
      <c r="H377" s="622"/>
      <c r="I377" s="622"/>
      <c r="J377" s="622"/>
      <c r="K377" s="622"/>
      <c r="L377" s="623"/>
      <c r="M377" s="624"/>
      <c r="N377" s="621"/>
      <c r="O377" s="580"/>
      <c r="P377" s="621"/>
      <c r="Q377" s="621"/>
      <c r="R377" s="621"/>
      <c r="S377" s="621"/>
      <c r="T377" s="621"/>
      <c r="U377" s="621"/>
      <c r="V377" s="625"/>
      <c r="W377" s="625"/>
      <c r="X377" s="621"/>
      <c r="Y377" s="621"/>
      <c r="Z377" s="626"/>
      <c r="AA377" s="621"/>
      <c r="AB377" s="621"/>
      <c r="AC377" s="621"/>
      <c r="AD377" s="621"/>
      <c r="AE377" s="627"/>
      <c r="AF377" s="628"/>
      <c r="AG377" s="580"/>
    </row>
    <row r="378" spans="1:33" ht="18.75" customHeight="1">
      <c r="A378" s="580"/>
      <c r="B378" s="580"/>
      <c r="C378" s="580"/>
      <c r="D378" s="621"/>
      <c r="E378" s="580"/>
      <c r="F378" s="622"/>
      <c r="G378" s="622"/>
      <c r="H378" s="622"/>
      <c r="I378" s="622"/>
      <c r="J378" s="622"/>
      <c r="K378" s="622"/>
      <c r="L378" s="623"/>
      <c r="M378" s="624"/>
      <c r="N378" s="621"/>
      <c r="O378" s="580"/>
      <c r="P378" s="621"/>
      <c r="Q378" s="621"/>
      <c r="R378" s="621"/>
      <c r="S378" s="621"/>
      <c r="T378" s="621"/>
      <c r="U378" s="621"/>
      <c r="V378" s="625"/>
      <c r="W378" s="625"/>
      <c r="X378" s="621"/>
      <c r="Y378" s="621"/>
      <c r="Z378" s="626"/>
      <c r="AA378" s="621"/>
      <c r="AB378" s="621"/>
      <c r="AC378" s="621"/>
      <c r="AD378" s="621"/>
      <c r="AE378" s="627"/>
      <c r="AF378" s="628"/>
      <c r="AG378" s="580"/>
    </row>
    <row r="379" spans="1:33" ht="18.75" customHeight="1">
      <c r="A379" s="580"/>
      <c r="B379" s="580"/>
      <c r="C379" s="580"/>
      <c r="D379" s="621"/>
      <c r="E379" s="580"/>
      <c r="F379" s="622"/>
      <c r="G379" s="622"/>
      <c r="H379" s="622"/>
      <c r="I379" s="622"/>
      <c r="J379" s="622"/>
      <c r="K379" s="622"/>
      <c r="L379" s="623"/>
      <c r="M379" s="624"/>
      <c r="N379" s="621"/>
      <c r="O379" s="580"/>
      <c r="P379" s="621"/>
      <c r="Q379" s="621"/>
      <c r="R379" s="621"/>
      <c r="S379" s="621"/>
      <c r="T379" s="621"/>
      <c r="U379" s="621"/>
      <c r="V379" s="625"/>
      <c r="W379" s="625"/>
      <c r="X379" s="621"/>
      <c r="Y379" s="621"/>
      <c r="Z379" s="626"/>
      <c r="AA379" s="621"/>
      <c r="AB379" s="621"/>
      <c r="AC379" s="621"/>
      <c r="AD379" s="621"/>
      <c r="AE379" s="627"/>
      <c r="AF379" s="628"/>
      <c r="AG379" s="580"/>
    </row>
    <row r="380" spans="1:33" ht="18.75" customHeight="1">
      <c r="A380" s="580"/>
      <c r="B380" s="580"/>
      <c r="C380" s="580"/>
      <c r="D380" s="621"/>
      <c r="E380" s="580"/>
      <c r="F380" s="622"/>
      <c r="G380" s="622"/>
      <c r="H380" s="622"/>
      <c r="I380" s="622"/>
      <c r="J380" s="622"/>
      <c r="K380" s="622"/>
      <c r="L380" s="623"/>
      <c r="M380" s="624"/>
      <c r="N380" s="621"/>
      <c r="O380" s="580"/>
      <c r="P380" s="621"/>
      <c r="Q380" s="621"/>
      <c r="R380" s="621"/>
      <c r="S380" s="621"/>
      <c r="T380" s="621"/>
      <c r="U380" s="621"/>
      <c r="V380" s="625"/>
      <c r="W380" s="625"/>
      <c r="X380" s="621"/>
      <c r="Y380" s="621"/>
      <c r="Z380" s="626"/>
      <c r="AA380" s="621"/>
      <c r="AB380" s="621"/>
      <c r="AC380" s="621"/>
      <c r="AD380" s="621"/>
      <c r="AE380" s="627"/>
      <c r="AF380" s="628"/>
      <c r="AG380" s="580"/>
    </row>
    <row r="381" spans="1:33" ht="18.75" customHeight="1">
      <c r="A381" s="580"/>
      <c r="B381" s="580"/>
      <c r="C381" s="580"/>
      <c r="D381" s="621"/>
      <c r="E381" s="580"/>
      <c r="F381" s="622"/>
      <c r="G381" s="622"/>
      <c r="H381" s="622"/>
      <c r="I381" s="622"/>
      <c r="J381" s="622"/>
      <c r="K381" s="622"/>
      <c r="L381" s="623"/>
      <c r="M381" s="624"/>
      <c r="N381" s="621"/>
      <c r="O381" s="580"/>
      <c r="P381" s="621"/>
      <c r="Q381" s="621"/>
      <c r="R381" s="621"/>
      <c r="S381" s="621"/>
      <c r="T381" s="621"/>
      <c r="U381" s="621"/>
      <c r="V381" s="625"/>
      <c r="W381" s="625"/>
      <c r="X381" s="621"/>
      <c r="Y381" s="621"/>
      <c r="Z381" s="626"/>
      <c r="AA381" s="621"/>
      <c r="AB381" s="621"/>
      <c r="AC381" s="621"/>
      <c r="AD381" s="621"/>
      <c r="AE381" s="627"/>
      <c r="AF381" s="628"/>
      <c r="AG381" s="580"/>
    </row>
    <row r="382" spans="1:33" ht="18.75" customHeight="1">
      <c r="A382" s="580"/>
      <c r="B382" s="580"/>
      <c r="C382" s="580"/>
      <c r="D382" s="621"/>
      <c r="E382" s="580"/>
      <c r="F382" s="622"/>
      <c r="G382" s="622"/>
      <c r="H382" s="622"/>
      <c r="I382" s="622"/>
      <c r="J382" s="622"/>
      <c r="K382" s="622"/>
      <c r="L382" s="623"/>
      <c r="M382" s="624"/>
      <c r="N382" s="621"/>
      <c r="O382" s="580"/>
      <c r="P382" s="621"/>
      <c r="Q382" s="621"/>
      <c r="R382" s="621"/>
      <c r="S382" s="621"/>
      <c r="T382" s="621"/>
      <c r="U382" s="621"/>
      <c r="V382" s="625"/>
      <c r="W382" s="625"/>
      <c r="X382" s="621"/>
      <c r="Y382" s="621"/>
      <c r="Z382" s="626"/>
      <c r="AA382" s="621"/>
      <c r="AB382" s="621"/>
      <c r="AC382" s="621"/>
      <c r="AD382" s="621"/>
      <c r="AE382" s="627"/>
      <c r="AF382" s="628"/>
      <c r="AG382" s="580"/>
    </row>
    <row r="383" spans="1:33" ht="18.75" customHeight="1">
      <c r="A383" s="580"/>
      <c r="B383" s="580"/>
      <c r="C383" s="580"/>
      <c r="D383" s="621"/>
      <c r="E383" s="580"/>
      <c r="F383" s="622"/>
      <c r="G383" s="622"/>
      <c r="H383" s="622"/>
      <c r="I383" s="622"/>
      <c r="J383" s="622"/>
      <c r="K383" s="622"/>
      <c r="L383" s="623"/>
      <c r="M383" s="624"/>
      <c r="N383" s="621"/>
      <c r="O383" s="580"/>
      <c r="P383" s="621"/>
      <c r="Q383" s="621"/>
      <c r="R383" s="621"/>
      <c r="S383" s="621"/>
      <c r="T383" s="621"/>
      <c r="U383" s="621"/>
      <c r="V383" s="625"/>
      <c r="W383" s="625"/>
      <c r="X383" s="621"/>
      <c r="Y383" s="621"/>
      <c r="Z383" s="626"/>
      <c r="AA383" s="621"/>
      <c r="AB383" s="621"/>
      <c r="AC383" s="621"/>
      <c r="AD383" s="621"/>
      <c r="AE383" s="627"/>
      <c r="AF383" s="628"/>
      <c r="AG383" s="580"/>
    </row>
    <row r="384" spans="1:33" ht="18.75" customHeight="1">
      <c r="A384" s="580"/>
      <c r="B384" s="580"/>
      <c r="C384" s="580"/>
      <c r="D384" s="621"/>
      <c r="E384" s="580"/>
      <c r="F384" s="622"/>
      <c r="G384" s="622"/>
      <c r="H384" s="622"/>
      <c r="I384" s="622"/>
      <c r="J384" s="622"/>
      <c r="K384" s="622"/>
      <c r="L384" s="623"/>
      <c r="M384" s="624"/>
      <c r="N384" s="621"/>
      <c r="O384" s="580"/>
      <c r="P384" s="621"/>
      <c r="Q384" s="621"/>
      <c r="R384" s="621"/>
      <c r="S384" s="621"/>
      <c r="T384" s="621"/>
      <c r="U384" s="621"/>
      <c r="V384" s="625"/>
      <c r="W384" s="625"/>
      <c r="X384" s="621"/>
      <c r="Y384" s="621"/>
      <c r="Z384" s="626"/>
      <c r="AA384" s="621"/>
      <c r="AB384" s="621"/>
      <c r="AC384" s="621"/>
      <c r="AD384" s="621"/>
      <c r="AE384" s="627"/>
      <c r="AF384" s="628"/>
      <c r="AG384" s="580"/>
    </row>
    <row r="385" spans="1:33" ht="18.75" customHeight="1">
      <c r="A385" s="580"/>
      <c r="B385" s="580"/>
      <c r="C385" s="580"/>
      <c r="D385" s="621"/>
      <c r="E385" s="580"/>
      <c r="F385" s="622"/>
      <c r="G385" s="622"/>
      <c r="H385" s="622"/>
      <c r="I385" s="622"/>
      <c r="J385" s="622"/>
      <c r="K385" s="622"/>
      <c r="L385" s="623"/>
      <c r="M385" s="624"/>
      <c r="N385" s="621"/>
      <c r="O385" s="580"/>
      <c r="P385" s="621"/>
      <c r="Q385" s="621"/>
      <c r="R385" s="621"/>
      <c r="S385" s="621"/>
      <c r="T385" s="621"/>
      <c r="U385" s="621"/>
      <c r="V385" s="625"/>
      <c r="W385" s="625"/>
      <c r="X385" s="621"/>
      <c r="Y385" s="621"/>
      <c r="Z385" s="626"/>
      <c r="AA385" s="621"/>
      <c r="AB385" s="621"/>
      <c r="AC385" s="621"/>
      <c r="AD385" s="621"/>
      <c r="AE385" s="627"/>
      <c r="AF385" s="628"/>
      <c r="AG385" s="580"/>
    </row>
    <row r="386" spans="1:33" ht="18.75" customHeight="1">
      <c r="A386" s="580"/>
      <c r="B386" s="580"/>
      <c r="C386" s="580"/>
      <c r="D386" s="621"/>
      <c r="E386" s="580"/>
      <c r="F386" s="622"/>
      <c r="G386" s="622"/>
      <c r="H386" s="622"/>
      <c r="I386" s="622"/>
      <c r="J386" s="622"/>
      <c r="K386" s="622"/>
      <c r="L386" s="623"/>
      <c r="M386" s="624"/>
      <c r="N386" s="621"/>
      <c r="O386" s="580"/>
      <c r="P386" s="621"/>
      <c r="Q386" s="621"/>
      <c r="R386" s="621"/>
      <c r="S386" s="621"/>
      <c r="T386" s="621"/>
      <c r="U386" s="621"/>
      <c r="V386" s="625"/>
      <c r="W386" s="625"/>
      <c r="X386" s="621"/>
      <c r="Y386" s="621"/>
      <c r="Z386" s="626"/>
      <c r="AA386" s="621"/>
      <c r="AB386" s="621"/>
      <c r="AC386" s="621"/>
      <c r="AD386" s="621"/>
      <c r="AE386" s="627"/>
      <c r="AF386" s="628"/>
      <c r="AG386" s="580"/>
    </row>
    <row r="387" spans="1:33" ht="18.75" customHeight="1">
      <c r="A387" s="580"/>
      <c r="B387" s="580"/>
      <c r="C387" s="580"/>
      <c r="D387" s="621"/>
      <c r="E387" s="580"/>
      <c r="F387" s="622"/>
      <c r="G387" s="622"/>
      <c r="H387" s="622"/>
      <c r="I387" s="622"/>
      <c r="J387" s="622"/>
      <c r="K387" s="622"/>
      <c r="L387" s="623"/>
      <c r="M387" s="624"/>
      <c r="N387" s="621"/>
      <c r="O387" s="580"/>
      <c r="P387" s="621"/>
      <c r="Q387" s="621"/>
      <c r="R387" s="621"/>
      <c r="S387" s="621"/>
      <c r="T387" s="621"/>
      <c r="U387" s="621"/>
      <c r="V387" s="625"/>
      <c r="W387" s="625"/>
      <c r="X387" s="621"/>
      <c r="Y387" s="621"/>
      <c r="Z387" s="626"/>
      <c r="AA387" s="621"/>
      <c r="AB387" s="621"/>
      <c r="AC387" s="621"/>
      <c r="AD387" s="621"/>
      <c r="AE387" s="627"/>
      <c r="AF387" s="628"/>
      <c r="AG387" s="580"/>
    </row>
    <row r="388" spans="1:33" ht="18.75" customHeight="1">
      <c r="A388" s="580"/>
      <c r="B388" s="580"/>
      <c r="C388" s="580"/>
      <c r="D388" s="621"/>
      <c r="E388" s="580"/>
      <c r="F388" s="622"/>
      <c r="G388" s="622"/>
      <c r="H388" s="622"/>
      <c r="I388" s="622"/>
      <c r="J388" s="622"/>
      <c r="K388" s="622"/>
      <c r="L388" s="623"/>
      <c r="M388" s="624"/>
      <c r="N388" s="621"/>
      <c r="O388" s="580"/>
      <c r="P388" s="621"/>
      <c r="Q388" s="621"/>
      <c r="R388" s="621"/>
      <c r="S388" s="621"/>
      <c r="T388" s="621"/>
      <c r="U388" s="621"/>
      <c r="V388" s="625"/>
      <c r="W388" s="625"/>
      <c r="X388" s="621"/>
      <c r="Y388" s="621"/>
      <c r="Z388" s="626"/>
      <c r="AA388" s="621"/>
      <c r="AB388" s="621"/>
      <c r="AC388" s="621"/>
      <c r="AD388" s="621"/>
      <c r="AE388" s="627"/>
      <c r="AF388" s="628"/>
      <c r="AG388" s="580"/>
    </row>
    <row r="389" spans="1:33" ht="18.75" customHeight="1">
      <c r="A389" s="580"/>
      <c r="B389" s="580"/>
      <c r="C389" s="580"/>
      <c r="D389" s="621"/>
      <c r="E389" s="580"/>
      <c r="F389" s="622"/>
      <c r="G389" s="622"/>
      <c r="H389" s="622"/>
      <c r="I389" s="622"/>
      <c r="J389" s="622"/>
      <c r="K389" s="622"/>
      <c r="L389" s="623"/>
      <c r="M389" s="624"/>
      <c r="N389" s="621"/>
      <c r="O389" s="580"/>
      <c r="P389" s="621"/>
      <c r="Q389" s="621"/>
      <c r="R389" s="621"/>
      <c r="S389" s="621"/>
      <c r="T389" s="621"/>
      <c r="U389" s="621"/>
      <c r="V389" s="625"/>
      <c r="W389" s="625"/>
      <c r="X389" s="621"/>
      <c r="Y389" s="621"/>
      <c r="Z389" s="626"/>
      <c r="AA389" s="621"/>
      <c r="AB389" s="621"/>
      <c r="AC389" s="621"/>
      <c r="AD389" s="621"/>
      <c r="AE389" s="627"/>
      <c r="AF389" s="628"/>
      <c r="AG389" s="580"/>
    </row>
    <row r="390" spans="1:33" ht="18.75" customHeight="1">
      <c r="A390" s="580"/>
      <c r="B390" s="580"/>
      <c r="C390" s="580"/>
      <c r="D390" s="621"/>
      <c r="E390" s="580"/>
      <c r="F390" s="622"/>
      <c r="G390" s="622"/>
      <c r="H390" s="622"/>
      <c r="I390" s="622"/>
      <c r="J390" s="622"/>
      <c r="K390" s="622"/>
      <c r="L390" s="623"/>
      <c r="M390" s="624"/>
      <c r="N390" s="621"/>
      <c r="O390" s="580"/>
      <c r="P390" s="621"/>
      <c r="Q390" s="621"/>
      <c r="R390" s="621"/>
      <c r="S390" s="621"/>
      <c r="T390" s="621"/>
      <c r="U390" s="621"/>
      <c r="V390" s="625"/>
      <c r="W390" s="625"/>
      <c r="X390" s="621"/>
      <c r="Y390" s="621"/>
      <c r="Z390" s="626"/>
      <c r="AA390" s="621"/>
      <c r="AB390" s="621"/>
      <c r="AC390" s="621"/>
      <c r="AD390" s="621"/>
      <c r="AE390" s="627"/>
      <c r="AF390" s="628"/>
      <c r="AG390" s="580"/>
    </row>
    <row r="391" spans="1:33" ht="18.75" customHeight="1">
      <c r="A391" s="580"/>
      <c r="B391" s="580"/>
      <c r="C391" s="580"/>
      <c r="D391" s="621"/>
      <c r="E391" s="580"/>
      <c r="F391" s="622"/>
      <c r="G391" s="622"/>
      <c r="H391" s="622"/>
      <c r="I391" s="622"/>
      <c r="J391" s="622"/>
      <c r="K391" s="622"/>
      <c r="L391" s="623"/>
      <c r="M391" s="624"/>
      <c r="N391" s="621"/>
      <c r="O391" s="580"/>
      <c r="P391" s="621"/>
      <c r="Q391" s="621"/>
      <c r="R391" s="621"/>
      <c r="S391" s="621"/>
      <c r="T391" s="621"/>
      <c r="U391" s="621"/>
      <c r="V391" s="625"/>
      <c r="W391" s="625"/>
      <c r="X391" s="621"/>
      <c r="Y391" s="621"/>
      <c r="Z391" s="626"/>
      <c r="AA391" s="621"/>
      <c r="AB391" s="621"/>
      <c r="AC391" s="621"/>
      <c r="AD391" s="621"/>
      <c r="AE391" s="627"/>
      <c r="AF391" s="628"/>
      <c r="AG391" s="580"/>
    </row>
    <row r="392" spans="1:33" ht="18.75" customHeight="1">
      <c r="A392" s="580"/>
      <c r="B392" s="580"/>
      <c r="C392" s="580"/>
      <c r="D392" s="621"/>
      <c r="E392" s="580"/>
      <c r="F392" s="622"/>
      <c r="G392" s="622"/>
      <c r="H392" s="622"/>
      <c r="I392" s="622"/>
      <c r="J392" s="622"/>
      <c r="K392" s="622"/>
      <c r="L392" s="623"/>
      <c r="M392" s="624"/>
      <c r="N392" s="621"/>
      <c r="O392" s="580"/>
      <c r="P392" s="621"/>
      <c r="Q392" s="621"/>
      <c r="R392" s="621"/>
      <c r="S392" s="621"/>
      <c r="T392" s="621"/>
      <c r="U392" s="621"/>
      <c r="V392" s="625"/>
      <c r="W392" s="625"/>
      <c r="X392" s="621"/>
      <c r="Y392" s="621"/>
      <c r="Z392" s="626"/>
      <c r="AA392" s="621"/>
      <c r="AB392" s="621"/>
      <c r="AC392" s="621"/>
      <c r="AD392" s="621"/>
      <c r="AE392" s="627"/>
      <c r="AF392" s="628"/>
      <c r="AG392" s="580"/>
    </row>
    <row r="393" spans="1:33" ht="18.75" customHeight="1">
      <c r="A393" s="580"/>
      <c r="B393" s="580"/>
      <c r="C393" s="580"/>
      <c r="D393" s="621"/>
      <c r="E393" s="580"/>
      <c r="F393" s="622"/>
      <c r="G393" s="622"/>
      <c r="H393" s="622"/>
      <c r="I393" s="622"/>
      <c r="J393" s="622"/>
      <c r="K393" s="622"/>
      <c r="L393" s="623"/>
      <c r="M393" s="624"/>
      <c r="N393" s="621"/>
      <c r="O393" s="580"/>
      <c r="P393" s="621"/>
      <c r="Q393" s="621"/>
      <c r="R393" s="621"/>
      <c r="S393" s="621"/>
      <c r="T393" s="621"/>
      <c r="U393" s="621"/>
      <c r="V393" s="625"/>
      <c r="W393" s="625"/>
      <c r="X393" s="621"/>
      <c r="Y393" s="621"/>
      <c r="Z393" s="626"/>
      <c r="AA393" s="621"/>
      <c r="AB393" s="621"/>
      <c r="AC393" s="621"/>
      <c r="AD393" s="621"/>
      <c r="AE393" s="627"/>
      <c r="AF393" s="628"/>
      <c r="AG393" s="580"/>
    </row>
    <row r="394" spans="1:33" ht="18.75" customHeight="1">
      <c r="A394" s="580"/>
      <c r="B394" s="580"/>
      <c r="C394" s="580"/>
      <c r="D394" s="621"/>
      <c r="E394" s="580"/>
      <c r="F394" s="622"/>
      <c r="G394" s="622"/>
      <c r="H394" s="622"/>
      <c r="I394" s="622"/>
      <c r="J394" s="622"/>
      <c r="K394" s="622"/>
      <c r="L394" s="623"/>
      <c r="M394" s="624"/>
      <c r="N394" s="621"/>
      <c r="O394" s="580"/>
      <c r="P394" s="621"/>
      <c r="Q394" s="621"/>
      <c r="R394" s="621"/>
      <c r="S394" s="621"/>
      <c r="T394" s="621"/>
      <c r="U394" s="621"/>
      <c r="V394" s="625"/>
      <c r="W394" s="625"/>
      <c r="X394" s="621"/>
      <c r="Y394" s="621"/>
      <c r="Z394" s="626"/>
      <c r="AA394" s="621"/>
      <c r="AB394" s="621"/>
      <c r="AC394" s="621"/>
      <c r="AD394" s="621"/>
      <c r="AE394" s="627"/>
      <c r="AF394" s="628"/>
      <c r="AG394" s="580"/>
    </row>
    <row r="395" spans="1:33" ht="18.75" customHeight="1">
      <c r="A395" s="580"/>
      <c r="B395" s="580"/>
      <c r="C395" s="580"/>
      <c r="D395" s="621"/>
      <c r="E395" s="580"/>
      <c r="F395" s="622"/>
      <c r="G395" s="622"/>
      <c r="H395" s="622"/>
      <c r="I395" s="622"/>
      <c r="J395" s="622"/>
      <c r="K395" s="622"/>
      <c r="L395" s="623"/>
      <c r="M395" s="624"/>
      <c r="N395" s="621"/>
      <c r="O395" s="580"/>
      <c r="P395" s="621"/>
      <c r="Q395" s="621"/>
      <c r="R395" s="621"/>
      <c r="S395" s="621"/>
      <c r="T395" s="621"/>
      <c r="U395" s="621"/>
      <c r="V395" s="625"/>
      <c r="W395" s="625"/>
      <c r="X395" s="621"/>
      <c r="Y395" s="621"/>
      <c r="Z395" s="626"/>
      <c r="AA395" s="621"/>
      <c r="AB395" s="621"/>
      <c r="AC395" s="621"/>
      <c r="AD395" s="621"/>
      <c r="AE395" s="627"/>
      <c r="AF395" s="628"/>
      <c r="AG395" s="580"/>
    </row>
    <row r="396" spans="1:33" ht="18.75" customHeight="1">
      <c r="A396" s="580"/>
      <c r="B396" s="580"/>
      <c r="C396" s="580"/>
      <c r="D396" s="621"/>
      <c r="E396" s="580"/>
      <c r="F396" s="622"/>
      <c r="G396" s="622"/>
      <c r="H396" s="622"/>
      <c r="I396" s="622"/>
      <c r="J396" s="622"/>
      <c r="K396" s="622"/>
      <c r="L396" s="623"/>
      <c r="M396" s="624"/>
      <c r="N396" s="621"/>
      <c r="O396" s="580"/>
      <c r="P396" s="621"/>
      <c r="Q396" s="621"/>
      <c r="R396" s="621"/>
      <c r="S396" s="621"/>
      <c r="T396" s="621"/>
      <c r="U396" s="621"/>
      <c r="V396" s="625"/>
      <c r="W396" s="625"/>
      <c r="X396" s="621"/>
      <c r="Y396" s="621"/>
      <c r="Z396" s="626"/>
      <c r="AA396" s="621"/>
      <c r="AB396" s="621"/>
      <c r="AC396" s="621"/>
      <c r="AD396" s="621"/>
      <c r="AE396" s="627"/>
      <c r="AF396" s="628"/>
      <c r="AG396" s="580"/>
    </row>
    <row r="397" spans="1:33" ht="18.75" customHeight="1">
      <c r="A397" s="580"/>
      <c r="B397" s="580"/>
      <c r="C397" s="580"/>
      <c r="D397" s="621"/>
      <c r="E397" s="580"/>
      <c r="F397" s="622"/>
      <c r="G397" s="622"/>
      <c r="H397" s="622"/>
      <c r="I397" s="622"/>
      <c r="J397" s="622"/>
      <c r="K397" s="622"/>
      <c r="L397" s="623"/>
      <c r="M397" s="624"/>
      <c r="N397" s="621"/>
      <c r="O397" s="580"/>
      <c r="P397" s="621"/>
      <c r="Q397" s="621"/>
      <c r="R397" s="621"/>
      <c r="S397" s="621"/>
      <c r="T397" s="621"/>
      <c r="U397" s="621"/>
      <c r="V397" s="625"/>
      <c r="W397" s="625"/>
      <c r="X397" s="621"/>
      <c r="Y397" s="621"/>
      <c r="Z397" s="626"/>
      <c r="AA397" s="621"/>
      <c r="AB397" s="621"/>
      <c r="AC397" s="621"/>
      <c r="AD397" s="621"/>
      <c r="AE397" s="627"/>
      <c r="AF397" s="628"/>
      <c r="AG397" s="580"/>
    </row>
    <row r="398" spans="1:33" ht="18.75" customHeight="1">
      <c r="A398" s="580"/>
      <c r="B398" s="580"/>
      <c r="C398" s="580"/>
      <c r="D398" s="621"/>
      <c r="E398" s="580"/>
      <c r="F398" s="622"/>
      <c r="G398" s="622"/>
      <c r="H398" s="622"/>
      <c r="I398" s="622"/>
      <c r="J398" s="622"/>
      <c r="K398" s="622"/>
      <c r="L398" s="623"/>
      <c r="M398" s="624"/>
      <c r="N398" s="621"/>
      <c r="O398" s="580"/>
      <c r="P398" s="621"/>
      <c r="Q398" s="621"/>
      <c r="R398" s="621"/>
      <c r="S398" s="621"/>
      <c r="T398" s="621"/>
      <c r="U398" s="621"/>
      <c r="V398" s="625"/>
      <c r="W398" s="625"/>
      <c r="X398" s="621"/>
      <c r="Y398" s="621"/>
      <c r="Z398" s="626"/>
      <c r="AA398" s="621"/>
      <c r="AB398" s="621"/>
      <c r="AC398" s="621"/>
      <c r="AD398" s="621"/>
      <c r="AE398" s="627"/>
      <c r="AF398" s="628"/>
      <c r="AG398" s="580"/>
    </row>
    <row r="399" spans="1:33" ht="18.75" customHeight="1">
      <c r="A399" s="580"/>
      <c r="B399" s="580"/>
      <c r="C399" s="580"/>
      <c r="D399" s="621"/>
      <c r="E399" s="580"/>
      <c r="F399" s="622"/>
      <c r="G399" s="622"/>
      <c r="H399" s="622"/>
      <c r="I399" s="622"/>
      <c r="J399" s="622"/>
      <c r="K399" s="622"/>
      <c r="L399" s="623"/>
      <c r="M399" s="624"/>
      <c r="N399" s="621"/>
      <c r="O399" s="580"/>
      <c r="P399" s="621"/>
      <c r="Q399" s="621"/>
      <c r="R399" s="621"/>
      <c r="S399" s="621"/>
      <c r="T399" s="621"/>
      <c r="U399" s="621"/>
      <c r="V399" s="625"/>
      <c r="W399" s="625"/>
      <c r="X399" s="621"/>
      <c r="Y399" s="621"/>
      <c r="Z399" s="626"/>
      <c r="AA399" s="621"/>
      <c r="AB399" s="621"/>
      <c r="AC399" s="621"/>
      <c r="AD399" s="621"/>
      <c r="AE399" s="627"/>
      <c r="AF399" s="628"/>
      <c r="AG399" s="580"/>
    </row>
    <row r="400" spans="1:33" ht="18.75" customHeight="1">
      <c r="A400" s="580"/>
      <c r="B400" s="580"/>
      <c r="C400" s="580"/>
      <c r="D400" s="621"/>
      <c r="E400" s="580"/>
      <c r="F400" s="622"/>
      <c r="G400" s="622"/>
      <c r="H400" s="622"/>
      <c r="I400" s="622"/>
      <c r="J400" s="622"/>
      <c r="K400" s="622"/>
      <c r="L400" s="623"/>
      <c r="M400" s="624"/>
      <c r="N400" s="621"/>
      <c r="O400" s="580"/>
      <c r="P400" s="621"/>
      <c r="Q400" s="621"/>
      <c r="R400" s="621"/>
      <c r="S400" s="621"/>
      <c r="T400" s="621"/>
      <c r="U400" s="621"/>
      <c r="V400" s="625"/>
      <c r="W400" s="625"/>
      <c r="X400" s="621"/>
      <c r="Y400" s="621"/>
      <c r="Z400" s="626"/>
      <c r="AA400" s="621"/>
      <c r="AB400" s="621"/>
      <c r="AC400" s="621"/>
      <c r="AD400" s="621"/>
      <c r="AE400" s="627"/>
      <c r="AF400" s="628"/>
      <c r="AG400" s="580"/>
    </row>
    <row r="401" spans="1:33" ht="18.75" customHeight="1">
      <c r="A401" s="580"/>
      <c r="B401" s="580"/>
      <c r="C401" s="580"/>
      <c r="D401" s="621"/>
      <c r="E401" s="580"/>
      <c r="F401" s="622"/>
      <c r="G401" s="622"/>
      <c r="H401" s="622"/>
      <c r="I401" s="622"/>
      <c r="J401" s="622"/>
      <c r="K401" s="622"/>
      <c r="L401" s="623"/>
      <c r="M401" s="624"/>
      <c r="N401" s="621"/>
      <c r="O401" s="580"/>
      <c r="P401" s="621"/>
      <c r="Q401" s="621"/>
      <c r="R401" s="621"/>
      <c r="S401" s="621"/>
      <c r="T401" s="621"/>
      <c r="U401" s="621"/>
      <c r="V401" s="625"/>
      <c r="W401" s="625"/>
      <c r="X401" s="621"/>
      <c r="Y401" s="621"/>
      <c r="Z401" s="626"/>
      <c r="AA401" s="621"/>
      <c r="AB401" s="621"/>
      <c r="AC401" s="621"/>
      <c r="AD401" s="621"/>
      <c r="AE401" s="627"/>
      <c r="AF401" s="628"/>
      <c r="AG401" s="580"/>
    </row>
    <row r="402" spans="1:33" ht="18.75" customHeight="1">
      <c r="A402" s="580"/>
      <c r="B402" s="580"/>
      <c r="C402" s="580"/>
      <c r="D402" s="621"/>
      <c r="E402" s="580"/>
      <c r="F402" s="622"/>
      <c r="G402" s="622"/>
      <c r="H402" s="622"/>
      <c r="I402" s="622"/>
      <c r="J402" s="622"/>
      <c r="K402" s="622"/>
      <c r="L402" s="623"/>
      <c r="M402" s="624"/>
      <c r="N402" s="621"/>
      <c r="O402" s="580"/>
      <c r="P402" s="621"/>
      <c r="Q402" s="621"/>
      <c r="R402" s="621"/>
      <c r="S402" s="621"/>
      <c r="T402" s="621"/>
      <c r="U402" s="621"/>
      <c r="V402" s="625"/>
      <c r="W402" s="625"/>
      <c r="X402" s="621"/>
      <c r="Y402" s="621"/>
      <c r="Z402" s="626"/>
      <c r="AA402" s="621"/>
      <c r="AB402" s="621"/>
      <c r="AC402" s="621"/>
      <c r="AD402" s="621"/>
      <c r="AE402" s="627"/>
      <c r="AF402" s="628"/>
      <c r="AG402" s="580"/>
    </row>
    <row r="403" spans="1:33" ht="18.75" customHeight="1">
      <c r="A403" s="580"/>
      <c r="B403" s="580"/>
      <c r="C403" s="580"/>
      <c r="D403" s="621"/>
      <c r="E403" s="580"/>
      <c r="F403" s="622"/>
      <c r="G403" s="622"/>
      <c r="H403" s="622"/>
      <c r="I403" s="622"/>
      <c r="J403" s="622"/>
      <c r="K403" s="622"/>
      <c r="L403" s="623"/>
      <c r="M403" s="624"/>
      <c r="N403" s="621"/>
      <c r="O403" s="580"/>
      <c r="P403" s="621"/>
      <c r="Q403" s="621"/>
      <c r="R403" s="621"/>
      <c r="S403" s="621"/>
      <c r="T403" s="621"/>
      <c r="U403" s="621"/>
      <c r="V403" s="625"/>
      <c r="W403" s="625"/>
      <c r="X403" s="621"/>
      <c r="Y403" s="621"/>
      <c r="Z403" s="626"/>
      <c r="AA403" s="621"/>
      <c r="AB403" s="621"/>
      <c r="AC403" s="621"/>
      <c r="AD403" s="621"/>
      <c r="AE403" s="627"/>
      <c r="AF403" s="628"/>
      <c r="AG403" s="580"/>
    </row>
    <row r="404" spans="1:33" ht="18.75" customHeight="1">
      <c r="A404" s="580"/>
      <c r="B404" s="580"/>
      <c r="C404" s="580"/>
      <c r="D404" s="621"/>
      <c r="E404" s="580"/>
      <c r="F404" s="622"/>
      <c r="G404" s="622"/>
      <c r="H404" s="622"/>
      <c r="I404" s="622"/>
      <c r="J404" s="622"/>
      <c r="K404" s="622"/>
      <c r="L404" s="623"/>
      <c r="M404" s="624"/>
      <c r="N404" s="621"/>
      <c r="O404" s="580"/>
      <c r="P404" s="621"/>
      <c r="Q404" s="621"/>
      <c r="R404" s="621"/>
      <c r="S404" s="621"/>
      <c r="T404" s="621"/>
      <c r="U404" s="621"/>
      <c r="V404" s="625"/>
      <c r="W404" s="625"/>
      <c r="X404" s="621"/>
      <c r="Y404" s="621"/>
      <c r="Z404" s="626"/>
      <c r="AA404" s="621"/>
      <c r="AB404" s="621"/>
      <c r="AC404" s="621"/>
      <c r="AD404" s="621"/>
      <c r="AE404" s="627"/>
      <c r="AF404" s="628"/>
      <c r="AG404" s="580"/>
    </row>
    <row r="405" spans="1:33" ht="18.75" customHeight="1">
      <c r="A405" s="580"/>
      <c r="B405" s="580"/>
      <c r="C405" s="580"/>
      <c r="D405" s="621"/>
      <c r="E405" s="580"/>
      <c r="F405" s="622"/>
      <c r="G405" s="622"/>
      <c r="H405" s="622"/>
      <c r="I405" s="622"/>
      <c r="J405" s="622"/>
      <c r="K405" s="622"/>
      <c r="L405" s="623"/>
      <c r="M405" s="624"/>
      <c r="N405" s="621"/>
      <c r="O405" s="580"/>
      <c r="P405" s="621"/>
      <c r="Q405" s="621"/>
      <c r="R405" s="621"/>
      <c r="S405" s="621"/>
      <c r="T405" s="621"/>
      <c r="U405" s="621"/>
      <c r="V405" s="625"/>
      <c r="W405" s="625"/>
      <c r="X405" s="621"/>
      <c r="Y405" s="621"/>
      <c r="Z405" s="626"/>
      <c r="AA405" s="621"/>
      <c r="AB405" s="621"/>
      <c r="AC405" s="621"/>
      <c r="AD405" s="621"/>
      <c r="AE405" s="627"/>
      <c r="AF405" s="628"/>
      <c r="AG405" s="580"/>
    </row>
    <row r="406" spans="1:33" ht="18.75" customHeight="1">
      <c r="A406" s="580"/>
      <c r="B406" s="580"/>
      <c r="C406" s="580"/>
      <c r="D406" s="621"/>
      <c r="E406" s="580"/>
      <c r="F406" s="622"/>
      <c r="G406" s="622"/>
      <c r="H406" s="622"/>
      <c r="I406" s="622"/>
      <c r="J406" s="622"/>
      <c r="K406" s="622"/>
      <c r="L406" s="623"/>
      <c r="M406" s="624"/>
      <c r="N406" s="621"/>
      <c r="O406" s="580"/>
      <c r="P406" s="621"/>
      <c r="Q406" s="621"/>
      <c r="R406" s="621"/>
      <c r="S406" s="621"/>
      <c r="T406" s="621"/>
      <c r="U406" s="621"/>
      <c r="V406" s="625"/>
      <c r="W406" s="625"/>
      <c r="X406" s="621"/>
      <c r="Y406" s="621"/>
      <c r="Z406" s="626"/>
      <c r="AA406" s="621"/>
      <c r="AB406" s="621"/>
      <c r="AC406" s="621"/>
      <c r="AD406" s="621"/>
      <c r="AE406" s="627"/>
      <c r="AF406" s="628"/>
      <c r="AG406" s="580"/>
    </row>
    <row r="407" spans="1:33" ht="18.75" customHeight="1">
      <c r="A407" s="580"/>
      <c r="B407" s="580"/>
      <c r="C407" s="580"/>
      <c r="D407" s="621"/>
      <c r="E407" s="580"/>
      <c r="F407" s="622"/>
      <c r="G407" s="622"/>
      <c r="H407" s="622"/>
      <c r="I407" s="622"/>
      <c r="J407" s="622"/>
      <c r="K407" s="622"/>
      <c r="L407" s="623"/>
      <c r="M407" s="624"/>
      <c r="N407" s="621"/>
      <c r="O407" s="580"/>
      <c r="P407" s="621"/>
      <c r="Q407" s="621"/>
      <c r="R407" s="621"/>
      <c r="S407" s="621"/>
      <c r="T407" s="621"/>
      <c r="U407" s="621"/>
      <c r="V407" s="625"/>
      <c r="W407" s="625"/>
      <c r="X407" s="621"/>
      <c r="Y407" s="621"/>
      <c r="Z407" s="626"/>
      <c r="AA407" s="621"/>
      <c r="AB407" s="621"/>
      <c r="AC407" s="621"/>
      <c r="AD407" s="621"/>
      <c r="AE407" s="627"/>
      <c r="AF407" s="628"/>
      <c r="AG407" s="580"/>
    </row>
    <row r="408" spans="1:33" ht="18.75" customHeight="1">
      <c r="A408" s="580"/>
      <c r="B408" s="580"/>
      <c r="C408" s="580"/>
      <c r="D408" s="621"/>
      <c r="E408" s="580"/>
      <c r="F408" s="622"/>
      <c r="G408" s="622"/>
      <c r="H408" s="622"/>
      <c r="I408" s="622"/>
      <c r="J408" s="622"/>
      <c r="K408" s="622"/>
      <c r="L408" s="623"/>
      <c r="M408" s="624"/>
      <c r="N408" s="621"/>
      <c r="O408" s="580"/>
      <c r="P408" s="621"/>
      <c r="Q408" s="621"/>
      <c r="R408" s="621"/>
      <c r="S408" s="621"/>
      <c r="T408" s="621"/>
      <c r="U408" s="621"/>
      <c r="V408" s="625"/>
      <c r="W408" s="625"/>
      <c r="X408" s="621"/>
      <c r="Y408" s="621"/>
      <c r="Z408" s="626"/>
      <c r="AA408" s="621"/>
      <c r="AB408" s="621"/>
      <c r="AC408" s="621"/>
      <c r="AD408" s="621"/>
      <c r="AE408" s="627"/>
      <c r="AF408" s="628"/>
      <c r="AG408" s="580"/>
    </row>
    <row r="409" spans="1:33" ht="18.75" customHeight="1">
      <c r="A409" s="580"/>
      <c r="B409" s="580"/>
      <c r="C409" s="580"/>
      <c r="D409" s="621"/>
      <c r="E409" s="580"/>
      <c r="F409" s="622"/>
      <c r="G409" s="622"/>
      <c r="H409" s="622"/>
      <c r="I409" s="622"/>
      <c r="J409" s="622"/>
      <c r="K409" s="622"/>
      <c r="L409" s="623"/>
      <c r="M409" s="624"/>
      <c r="N409" s="621"/>
      <c r="O409" s="580"/>
      <c r="P409" s="621"/>
      <c r="Q409" s="621"/>
      <c r="R409" s="621"/>
      <c r="S409" s="621"/>
      <c r="T409" s="621"/>
      <c r="U409" s="621"/>
      <c r="V409" s="625"/>
      <c r="W409" s="625"/>
      <c r="X409" s="621"/>
      <c r="Y409" s="621"/>
      <c r="Z409" s="626"/>
      <c r="AA409" s="621"/>
      <c r="AB409" s="621"/>
      <c r="AC409" s="621"/>
      <c r="AD409" s="621"/>
      <c r="AE409" s="627"/>
      <c r="AF409" s="628"/>
      <c r="AG409" s="580"/>
    </row>
    <row r="410" spans="1:33" ht="18.75" customHeight="1">
      <c r="A410" s="580"/>
      <c r="B410" s="580"/>
      <c r="C410" s="580"/>
      <c r="D410" s="621"/>
      <c r="E410" s="580"/>
      <c r="F410" s="622"/>
      <c r="G410" s="622"/>
      <c r="H410" s="622"/>
      <c r="I410" s="622"/>
      <c r="J410" s="622"/>
      <c r="K410" s="622"/>
      <c r="L410" s="623"/>
      <c r="M410" s="624"/>
      <c r="N410" s="621"/>
      <c r="O410" s="580"/>
      <c r="P410" s="621"/>
      <c r="Q410" s="621"/>
      <c r="R410" s="621"/>
      <c r="S410" s="621"/>
      <c r="T410" s="621"/>
      <c r="U410" s="621"/>
      <c r="V410" s="625"/>
      <c r="W410" s="625"/>
      <c r="X410" s="621"/>
      <c r="Y410" s="621"/>
      <c r="Z410" s="626"/>
      <c r="AA410" s="621"/>
      <c r="AB410" s="621"/>
      <c r="AC410" s="621"/>
      <c r="AD410" s="621"/>
      <c r="AE410" s="627"/>
      <c r="AF410" s="628"/>
      <c r="AG410" s="580"/>
    </row>
    <row r="411" spans="1:33" ht="18.75" customHeight="1">
      <c r="A411" s="580"/>
      <c r="B411" s="580"/>
      <c r="C411" s="580"/>
      <c r="D411" s="621"/>
      <c r="E411" s="580"/>
      <c r="F411" s="622"/>
      <c r="G411" s="622"/>
      <c r="H411" s="622"/>
      <c r="I411" s="622"/>
      <c r="J411" s="622"/>
      <c r="K411" s="622"/>
      <c r="L411" s="623"/>
      <c r="M411" s="624"/>
      <c r="N411" s="621"/>
      <c r="O411" s="580"/>
      <c r="P411" s="621"/>
      <c r="Q411" s="621"/>
      <c r="R411" s="621"/>
      <c r="S411" s="621"/>
      <c r="T411" s="621"/>
      <c r="U411" s="621"/>
      <c r="V411" s="625"/>
      <c r="W411" s="625"/>
      <c r="X411" s="621"/>
      <c r="Y411" s="621"/>
      <c r="Z411" s="626"/>
      <c r="AA411" s="621"/>
      <c r="AB411" s="621"/>
      <c r="AC411" s="621"/>
      <c r="AD411" s="621"/>
      <c r="AE411" s="627"/>
      <c r="AF411" s="628"/>
      <c r="AG411" s="580"/>
    </row>
    <row r="412" spans="1:33" ht="18.75" customHeight="1">
      <c r="A412" s="580"/>
      <c r="B412" s="580"/>
      <c r="C412" s="580"/>
      <c r="D412" s="621"/>
      <c r="E412" s="580"/>
      <c r="F412" s="622"/>
      <c r="G412" s="622"/>
      <c r="H412" s="622"/>
      <c r="I412" s="622"/>
      <c r="J412" s="622"/>
      <c r="K412" s="622"/>
      <c r="L412" s="623"/>
      <c r="M412" s="624"/>
      <c r="N412" s="621"/>
      <c r="O412" s="580"/>
      <c r="P412" s="621"/>
      <c r="Q412" s="621"/>
      <c r="R412" s="621"/>
      <c r="S412" s="621"/>
      <c r="T412" s="621"/>
      <c r="U412" s="621"/>
      <c r="V412" s="625"/>
      <c r="W412" s="625"/>
      <c r="X412" s="621"/>
      <c r="Y412" s="621"/>
      <c r="Z412" s="626"/>
      <c r="AA412" s="621"/>
      <c r="AB412" s="621"/>
      <c r="AC412" s="621"/>
      <c r="AD412" s="621"/>
      <c r="AE412" s="627"/>
      <c r="AF412" s="628"/>
      <c r="AG412" s="580"/>
    </row>
    <row r="413" spans="1:33" ht="18.75" customHeight="1">
      <c r="A413" s="580"/>
      <c r="B413" s="580"/>
      <c r="C413" s="580"/>
      <c r="D413" s="621"/>
      <c r="E413" s="580"/>
      <c r="F413" s="622"/>
      <c r="G413" s="622"/>
      <c r="H413" s="622"/>
      <c r="I413" s="622"/>
      <c r="J413" s="622"/>
      <c r="K413" s="622"/>
      <c r="L413" s="623"/>
      <c r="M413" s="624"/>
      <c r="N413" s="621"/>
      <c r="O413" s="580"/>
      <c r="P413" s="621"/>
      <c r="Q413" s="621"/>
      <c r="R413" s="621"/>
      <c r="S413" s="621"/>
      <c r="T413" s="621"/>
      <c r="U413" s="621"/>
      <c r="V413" s="625"/>
      <c r="W413" s="625"/>
      <c r="X413" s="621"/>
      <c r="Y413" s="621"/>
      <c r="Z413" s="626"/>
      <c r="AA413" s="621"/>
      <c r="AB413" s="621"/>
      <c r="AC413" s="621"/>
      <c r="AD413" s="621"/>
      <c r="AE413" s="627"/>
      <c r="AF413" s="628"/>
      <c r="AG413" s="580"/>
    </row>
    <row r="414" spans="1:33" ht="18.75" customHeight="1">
      <c r="A414" s="580"/>
      <c r="B414" s="580"/>
      <c r="C414" s="580"/>
      <c r="D414" s="621"/>
      <c r="E414" s="580"/>
      <c r="F414" s="622"/>
      <c r="G414" s="622"/>
      <c r="H414" s="622"/>
      <c r="I414" s="622"/>
      <c r="J414" s="622"/>
      <c r="K414" s="622"/>
      <c r="L414" s="623"/>
      <c r="M414" s="624"/>
      <c r="N414" s="621"/>
      <c r="O414" s="580"/>
      <c r="P414" s="621"/>
      <c r="Q414" s="621"/>
      <c r="R414" s="621"/>
      <c r="S414" s="621"/>
      <c r="T414" s="621"/>
      <c r="U414" s="621"/>
      <c r="V414" s="625"/>
      <c r="W414" s="625"/>
      <c r="X414" s="621"/>
      <c r="Y414" s="621"/>
      <c r="Z414" s="626"/>
      <c r="AA414" s="621"/>
      <c r="AB414" s="621"/>
      <c r="AC414" s="621"/>
      <c r="AD414" s="621"/>
      <c r="AE414" s="627"/>
      <c r="AF414" s="628"/>
      <c r="AG414" s="580"/>
    </row>
    <row r="415" spans="1:33" ht="18.75" customHeight="1">
      <c r="A415" s="580"/>
      <c r="B415" s="580"/>
      <c r="C415" s="580"/>
      <c r="D415" s="621"/>
      <c r="E415" s="580"/>
      <c r="F415" s="622"/>
      <c r="G415" s="622"/>
      <c r="H415" s="622"/>
      <c r="I415" s="622"/>
      <c r="J415" s="622"/>
      <c r="K415" s="622"/>
      <c r="L415" s="623"/>
      <c r="M415" s="624"/>
      <c r="N415" s="621"/>
      <c r="O415" s="580"/>
      <c r="P415" s="621"/>
      <c r="Q415" s="621"/>
      <c r="R415" s="621"/>
      <c r="S415" s="621"/>
      <c r="T415" s="621"/>
      <c r="U415" s="621"/>
      <c r="V415" s="625"/>
      <c r="W415" s="625"/>
      <c r="X415" s="621"/>
      <c r="Y415" s="621"/>
      <c r="Z415" s="626"/>
      <c r="AA415" s="621"/>
      <c r="AB415" s="621"/>
      <c r="AC415" s="621"/>
      <c r="AD415" s="621"/>
      <c r="AE415" s="627"/>
      <c r="AF415" s="628"/>
      <c r="AG415" s="580"/>
    </row>
    <row r="416" spans="1:33" ht="18.75" customHeight="1">
      <c r="A416" s="580"/>
      <c r="B416" s="580"/>
      <c r="C416" s="580"/>
      <c r="D416" s="621"/>
      <c r="E416" s="580"/>
      <c r="F416" s="622"/>
      <c r="G416" s="622"/>
      <c r="H416" s="622"/>
      <c r="I416" s="622"/>
      <c r="J416" s="622"/>
      <c r="K416" s="622"/>
      <c r="L416" s="623"/>
      <c r="M416" s="624"/>
      <c r="N416" s="621"/>
      <c r="O416" s="580"/>
      <c r="P416" s="621"/>
      <c r="Q416" s="621"/>
      <c r="R416" s="621"/>
      <c r="S416" s="621"/>
      <c r="T416" s="621"/>
      <c r="U416" s="621"/>
      <c r="V416" s="625"/>
      <c r="W416" s="625"/>
      <c r="X416" s="621"/>
      <c r="Y416" s="621"/>
      <c r="Z416" s="626"/>
      <c r="AA416" s="621"/>
      <c r="AB416" s="621"/>
      <c r="AC416" s="621"/>
      <c r="AD416" s="621"/>
      <c r="AE416" s="627"/>
      <c r="AF416" s="628"/>
      <c r="AG416" s="580"/>
    </row>
    <row r="417" spans="1:33" ht="18.75" customHeight="1">
      <c r="A417" s="580"/>
      <c r="B417" s="580"/>
      <c r="C417" s="580"/>
      <c r="D417" s="621"/>
      <c r="E417" s="580"/>
      <c r="F417" s="622"/>
      <c r="G417" s="622"/>
      <c r="H417" s="622"/>
      <c r="I417" s="622"/>
      <c r="J417" s="622"/>
      <c r="K417" s="622"/>
      <c r="L417" s="623"/>
      <c r="M417" s="624"/>
      <c r="N417" s="621"/>
      <c r="O417" s="580"/>
      <c r="P417" s="621"/>
      <c r="Q417" s="621"/>
      <c r="R417" s="621"/>
      <c r="S417" s="621"/>
      <c r="T417" s="621"/>
      <c r="U417" s="621"/>
      <c r="V417" s="625"/>
      <c r="W417" s="625"/>
      <c r="X417" s="621"/>
      <c r="Y417" s="621"/>
      <c r="Z417" s="626"/>
      <c r="AA417" s="621"/>
      <c r="AB417" s="621"/>
      <c r="AC417" s="621"/>
      <c r="AD417" s="621"/>
      <c r="AE417" s="627"/>
      <c r="AF417" s="628"/>
      <c r="AG417" s="580"/>
    </row>
    <row r="418" spans="1:33" ht="18.75" customHeight="1">
      <c r="A418" s="580"/>
      <c r="B418" s="580"/>
      <c r="C418" s="580"/>
      <c r="D418" s="621"/>
      <c r="E418" s="580"/>
      <c r="F418" s="622"/>
      <c r="G418" s="622"/>
      <c r="H418" s="622"/>
      <c r="I418" s="622"/>
      <c r="J418" s="622"/>
      <c r="K418" s="622"/>
      <c r="L418" s="623"/>
      <c r="M418" s="624"/>
      <c r="N418" s="621"/>
      <c r="O418" s="580"/>
      <c r="P418" s="621"/>
      <c r="Q418" s="621"/>
      <c r="R418" s="621"/>
      <c r="S418" s="621"/>
      <c r="T418" s="621"/>
      <c r="U418" s="621"/>
      <c r="V418" s="625"/>
      <c r="W418" s="625"/>
      <c r="X418" s="621"/>
      <c r="Y418" s="621"/>
      <c r="Z418" s="626"/>
      <c r="AA418" s="621"/>
      <c r="AB418" s="621"/>
      <c r="AC418" s="621"/>
      <c r="AD418" s="621"/>
      <c r="AE418" s="627"/>
      <c r="AF418" s="628"/>
      <c r="AG418" s="580"/>
    </row>
    <row r="419" spans="1:33" ht="18.75" customHeight="1">
      <c r="A419" s="580"/>
      <c r="B419" s="580"/>
      <c r="C419" s="580"/>
      <c r="D419" s="621"/>
      <c r="E419" s="580"/>
      <c r="F419" s="622"/>
      <c r="G419" s="622"/>
      <c r="H419" s="622"/>
      <c r="I419" s="622"/>
      <c r="J419" s="622"/>
      <c r="K419" s="622"/>
      <c r="L419" s="623"/>
      <c r="M419" s="624"/>
      <c r="N419" s="621"/>
      <c r="O419" s="580"/>
      <c r="P419" s="621"/>
      <c r="Q419" s="621"/>
      <c r="R419" s="621"/>
      <c r="S419" s="621"/>
      <c r="T419" s="621"/>
      <c r="U419" s="621"/>
      <c r="V419" s="625"/>
      <c r="W419" s="625"/>
      <c r="X419" s="621"/>
      <c r="Y419" s="621"/>
      <c r="Z419" s="626"/>
      <c r="AA419" s="621"/>
      <c r="AB419" s="621"/>
      <c r="AC419" s="621"/>
      <c r="AD419" s="621"/>
      <c r="AE419" s="627"/>
      <c r="AF419" s="628"/>
      <c r="AG419" s="580"/>
    </row>
    <row r="420" spans="1:33" ht="18.75" customHeight="1">
      <c r="A420" s="580"/>
      <c r="B420" s="580"/>
      <c r="C420" s="580"/>
      <c r="D420" s="621"/>
      <c r="E420" s="580"/>
      <c r="F420" s="622"/>
      <c r="G420" s="622"/>
      <c r="H420" s="622"/>
      <c r="I420" s="622"/>
      <c r="J420" s="622"/>
      <c r="K420" s="622"/>
      <c r="L420" s="623"/>
      <c r="M420" s="624"/>
      <c r="N420" s="621"/>
      <c r="O420" s="580"/>
      <c r="P420" s="621"/>
      <c r="Q420" s="621"/>
      <c r="R420" s="621"/>
      <c r="S420" s="621"/>
      <c r="T420" s="621"/>
      <c r="U420" s="621"/>
      <c r="V420" s="625"/>
      <c r="W420" s="625"/>
      <c r="X420" s="621"/>
      <c r="Y420" s="621"/>
      <c r="Z420" s="626"/>
      <c r="AA420" s="621"/>
      <c r="AB420" s="621"/>
      <c r="AC420" s="621"/>
      <c r="AD420" s="621"/>
      <c r="AE420" s="627"/>
      <c r="AF420" s="628"/>
      <c r="AG420" s="580"/>
    </row>
    <row r="421" spans="1:33" ht="18.75" customHeight="1">
      <c r="A421" s="580"/>
      <c r="B421" s="580"/>
      <c r="C421" s="580"/>
      <c r="D421" s="621"/>
      <c r="E421" s="580"/>
      <c r="F421" s="622"/>
      <c r="G421" s="622"/>
      <c r="H421" s="622"/>
      <c r="I421" s="622"/>
      <c r="J421" s="622"/>
      <c r="K421" s="622"/>
      <c r="L421" s="623"/>
      <c r="M421" s="624"/>
      <c r="N421" s="621"/>
      <c r="O421" s="580"/>
      <c r="P421" s="621"/>
      <c r="Q421" s="621"/>
      <c r="R421" s="621"/>
      <c r="S421" s="621"/>
      <c r="T421" s="621"/>
      <c r="U421" s="621"/>
      <c r="V421" s="625"/>
      <c r="W421" s="625"/>
      <c r="X421" s="621"/>
      <c r="Y421" s="621"/>
      <c r="Z421" s="626"/>
      <c r="AA421" s="621"/>
      <c r="AB421" s="621"/>
      <c r="AC421" s="621"/>
      <c r="AD421" s="621"/>
      <c r="AE421" s="627"/>
      <c r="AF421" s="628"/>
      <c r="AG421" s="580"/>
    </row>
    <row r="422" spans="1:33" ht="18.75" customHeight="1">
      <c r="A422" s="580"/>
      <c r="B422" s="580"/>
      <c r="C422" s="580"/>
      <c r="D422" s="621"/>
      <c r="E422" s="580"/>
      <c r="F422" s="622"/>
      <c r="G422" s="622"/>
      <c r="H422" s="622"/>
      <c r="I422" s="622"/>
      <c r="J422" s="622"/>
      <c r="K422" s="622"/>
      <c r="L422" s="623"/>
      <c r="M422" s="624"/>
      <c r="N422" s="621"/>
      <c r="O422" s="580"/>
      <c r="P422" s="621"/>
      <c r="Q422" s="621"/>
      <c r="R422" s="621"/>
      <c r="S422" s="621"/>
      <c r="T422" s="621"/>
      <c r="U422" s="621"/>
      <c r="V422" s="625"/>
      <c r="W422" s="625"/>
      <c r="X422" s="621"/>
      <c r="Y422" s="621"/>
      <c r="Z422" s="626"/>
      <c r="AA422" s="621"/>
      <c r="AB422" s="621"/>
      <c r="AC422" s="621"/>
      <c r="AD422" s="621"/>
      <c r="AE422" s="627"/>
      <c r="AF422" s="628"/>
      <c r="AG422" s="580"/>
    </row>
    <row r="423" spans="1:33" ht="18.75" customHeight="1">
      <c r="A423" s="580"/>
      <c r="B423" s="580"/>
      <c r="C423" s="580"/>
      <c r="D423" s="621"/>
      <c r="E423" s="580"/>
      <c r="F423" s="622"/>
      <c r="G423" s="622"/>
      <c r="H423" s="622"/>
      <c r="I423" s="622"/>
      <c r="J423" s="622"/>
      <c r="K423" s="622"/>
      <c r="L423" s="623"/>
      <c r="M423" s="624"/>
      <c r="N423" s="621"/>
      <c r="O423" s="580"/>
      <c r="P423" s="621"/>
      <c r="Q423" s="621"/>
      <c r="R423" s="621"/>
      <c r="S423" s="621"/>
      <c r="T423" s="621"/>
      <c r="U423" s="621"/>
      <c r="V423" s="625"/>
      <c r="W423" s="625"/>
      <c r="X423" s="621"/>
      <c r="Y423" s="621"/>
      <c r="Z423" s="626"/>
      <c r="AA423" s="621"/>
      <c r="AB423" s="621"/>
      <c r="AC423" s="621"/>
      <c r="AD423" s="621"/>
      <c r="AE423" s="627"/>
      <c r="AF423" s="628"/>
      <c r="AG423" s="580"/>
    </row>
    <row r="424" spans="1:33" ht="18.75" customHeight="1">
      <c r="A424" s="580"/>
      <c r="B424" s="580"/>
      <c r="C424" s="580"/>
      <c r="D424" s="621"/>
      <c r="E424" s="580"/>
      <c r="F424" s="622"/>
      <c r="G424" s="622"/>
      <c r="H424" s="622"/>
      <c r="I424" s="622"/>
      <c r="J424" s="622"/>
      <c r="K424" s="622"/>
      <c r="L424" s="623"/>
      <c r="M424" s="624"/>
      <c r="N424" s="621"/>
      <c r="O424" s="580"/>
      <c r="P424" s="621"/>
      <c r="Q424" s="621"/>
      <c r="R424" s="621"/>
      <c r="S424" s="621"/>
      <c r="T424" s="621"/>
      <c r="U424" s="621"/>
      <c r="V424" s="625"/>
      <c r="W424" s="625"/>
      <c r="X424" s="621"/>
      <c r="Y424" s="621"/>
      <c r="Z424" s="626"/>
      <c r="AA424" s="621"/>
      <c r="AB424" s="621"/>
      <c r="AC424" s="621"/>
      <c r="AD424" s="621"/>
      <c r="AE424" s="627"/>
      <c r="AF424" s="628"/>
      <c r="AG424" s="580"/>
    </row>
    <row r="425" spans="1:33" ht="18.75" customHeight="1">
      <c r="A425" s="580"/>
      <c r="B425" s="580"/>
      <c r="C425" s="580"/>
      <c r="D425" s="621"/>
      <c r="E425" s="580"/>
      <c r="F425" s="622"/>
      <c r="G425" s="622"/>
      <c r="H425" s="622"/>
      <c r="I425" s="622"/>
      <c r="J425" s="622"/>
      <c r="K425" s="622"/>
      <c r="L425" s="623"/>
      <c r="M425" s="624"/>
      <c r="N425" s="621"/>
      <c r="O425" s="580"/>
      <c r="P425" s="621"/>
      <c r="Q425" s="621"/>
      <c r="R425" s="621"/>
      <c r="S425" s="621"/>
      <c r="T425" s="621"/>
      <c r="U425" s="621"/>
      <c r="V425" s="625"/>
      <c r="W425" s="625"/>
      <c r="X425" s="621"/>
      <c r="Y425" s="621"/>
      <c r="Z425" s="626"/>
      <c r="AA425" s="621"/>
      <c r="AB425" s="621"/>
      <c r="AC425" s="621"/>
      <c r="AD425" s="621"/>
      <c r="AE425" s="627"/>
      <c r="AF425" s="628"/>
      <c r="AG425" s="580"/>
    </row>
    <row r="426" spans="1:33" ht="18.75" customHeight="1">
      <c r="A426" s="580"/>
      <c r="B426" s="580"/>
      <c r="C426" s="580"/>
      <c r="D426" s="621"/>
      <c r="E426" s="580"/>
      <c r="F426" s="622"/>
      <c r="G426" s="622"/>
      <c r="H426" s="622"/>
      <c r="I426" s="622"/>
      <c r="J426" s="622"/>
      <c r="K426" s="622"/>
      <c r="L426" s="623"/>
      <c r="M426" s="624"/>
      <c r="N426" s="621"/>
      <c r="O426" s="580"/>
      <c r="P426" s="621"/>
      <c r="Q426" s="621"/>
      <c r="R426" s="621"/>
      <c r="S426" s="621"/>
      <c r="T426" s="621"/>
      <c r="U426" s="621"/>
      <c r="V426" s="625"/>
      <c r="W426" s="625"/>
      <c r="X426" s="621"/>
      <c r="Y426" s="621"/>
      <c r="Z426" s="626"/>
      <c r="AA426" s="621"/>
      <c r="AB426" s="621"/>
      <c r="AC426" s="621"/>
      <c r="AD426" s="621"/>
      <c r="AE426" s="627"/>
      <c r="AF426" s="628"/>
      <c r="AG426" s="580"/>
    </row>
    <row r="427" spans="1:33" ht="18.75" customHeight="1">
      <c r="A427" s="580"/>
      <c r="B427" s="580"/>
      <c r="C427" s="580"/>
      <c r="D427" s="621"/>
      <c r="E427" s="580"/>
      <c r="F427" s="622"/>
      <c r="G427" s="622"/>
      <c r="H427" s="622"/>
      <c r="I427" s="622"/>
      <c r="J427" s="622"/>
      <c r="K427" s="622"/>
      <c r="L427" s="623"/>
      <c r="M427" s="624"/>
      <c r="N427" s="621"/>
      <c r="O427" s="580"/>
      <c r="P427" s="621"/>
      <c r="Q427" s="621"/>
      <c r="R427" s="621"/>
      <c r="S427" s="621"/>
      <c r="T427" s="621"/>
      <c r="U427" s="621"/>
      <c r="V427" s="625"/>
      <c r="W427" s="625"/>
      <c r="X427" s="621"/>
      <c r="Y427" s="621"/>
      <c r="Z427" s="626"/>
      <c r="AA427" s="621"/>
      <c r="AB427" s="621"/>
      <c r="AC427" s="621"/>
      <c r="AD427" s="621"/>
      <c r="AE427" s="627"/>
      <c r="AF427" s="628"/>
      <c r="AG427" s="580"/>
    </row>
    <row r="428" spans="1:33" ht="18.75" customHeight="1">
      <c r="A428" s="580"/>
      <c r="B428" s="580"/>
      <c r="C428" s="580"/>
      <c r="D428" s="621"/>
      <c r="E428" s="580"/>
      <c r="F428" s="622"/>
      <c r="G428" s="622"/>
      <c r="H428" s="622"/>
      <c r="I428" s="622"/>
      <c r="J428" s="622"/>
      <c r="K428" s="622"/>
      <c r="L428" s="623"/>
      <c r="M428" s="624"/>
      <c r="N428" s="621"/>
      <c r="O428" s="580"/>
      <c r="P428" s="621"/>
      <c r="Q428" s="621"/>
      <c r="R428" s="621"/>
      <c r="S428" s="621"/>
      <c r="T428" s="621"/>
      <c r="U428" s="621"/>
      <c r="V428" s="625"/>
      <c r="W428" s="625"/>
      <c r="X428" s="621"/>
      <c r="Y428" s="621"/>
      <c r="Z428" s="626"/>
      <c r="AA428" s="621"/>
      <c r="AB428" s="621"/>
      <c r="AC428" s="621"/>
      <c r="AD428" s="621"/>
      <c r="AE428" s="627"/>
      <c r="AF428" s="628"/>
      <c r="AG428" s="580"/>
    </row>
    <row r="429" spans="1:33" ht="18.75" customHeight="1">
      <c r="A429" s="580"/>
      <c r="B429" s="580"/>
      <c r="C429" s="580"/>
      <c r="D429" s="621"/>
      <c r="E429" s="580"/>
      <c r="F429" s="622"/>
      <c r="G429" s="622"/>
      <c r="H429" s="622"/>
      <c r="I429" s="622"/>
      <c r="J429" s="622"/>
      <c r="K429" s="622"/>
      <c r="L429" s="623"/>
      <c r="M429" s="624"/>
      <c r="N429" s="621"/>
      <c r="O429" s="580"/>
      <c r="P429" s="621"/>
      <c r="Q429" s="621"/>
      <c r="R429" s="621"/>
      <c r="S429" s="621"/>
      <c r="T429" s="621"/>
      <c r="U429" s="621"/>
      <c r="V429" s="625"/>
      <c r="W429" s="625"/>
      <c r="X429" s="621"/>
      <c r="Y429" s="621"/>
      <c r="Z429" s="626"/>
      <c r="AA429" s="621"/>
      <c r="AB429" s="621"/>
      <c r="AC429" s="621"/>
      <c r="AD429" s="621"/>
      <c r="AE429" s="627"/>
      <c r="AF429" s="628"/>
      <c r="AG429" s="580"/>
    </row>
    <row r="430" spans="1:33" ht="18.75" customHeight="1">
      <c r="A430" s="580"/>
      <c r="B430" s="580"/>
      <c r="C430" s="580"/>
      <c r="D430" s="621"/>
      <c r="E430" s="580"/>
      <c r="F430" s="622"/>
      <c r="G430" s="622"/>
      <c r="H430" s="622"/>
      <c r="I430" s="622"/>
      <c r="J430" s="622"/>
      <c r="K430" s="622"/>
      <c r="L430" s="623"/>
      <c r="M430" s="624"/>
      <c r="N430" s="621"/>
      <c r="O430" s="580"/>
      <c r="P430" s="621"/>
      <c r="Q430" s="621"/>
      <c r="R430" s="621"/>
      <c r="S430" s="621"/>
      <c r="T430" s="621"/>
      <c r="U430" s="621"/>
      <c r="V430" s="625"/>
      <c r="W430" s="625"/>
      <c r="X430" s="621"/>
      <c r="Y430" s="621"/>
      <c r="Z430" s="626"/>
      <c r="AA430" s="621"/>
      <c r="AB430" s="621"/>
      <c r="AC430" s="621"/>
      <c r="AD430" s="621"/>
      <c r="AE430" s="627"/>
      <c r="AF430" s="628"/>
      <c r="AG430" s="580"/>
    </row>
    <row r="431" spans="1:33" ht="18.75" customHeight="1">
      <c r="A431" s="580"/>
      <c r="B431" s="580"/>
      <c r="C431" s="580"/>
      <c r="D431" s="621"/>
      <c r="E431" s="580"/>
      <c r="F431" s="622"/>
      <c r="G431" s="622"/>
      <c r="H431" s="622"/>
      <c r="I431" s="622"/>
      <c r="J431" s="622"/>
      <c r="K431" s="622"/>
      <c r="L431" s="623"/>
      <c r="M431" s="624"/>
      <c r="N431" s="621"/>
      <c r="O431" s="580"/>
      <c r="P431" s="621"/>
      <c r="Q431" s="621"/>
      <c r="R431" s="621"/>
      <c r="S431" s="621"/>
      <c r="T431" s="621"/>
      <c r="U431" s="621"/>
      <c r="V431" s="625"/>
      <c r="W431" s="625"/>
      <c r="X431" s="621"/>
      <c r="Y431" s="621"/>
      <c r="Z431" s="626"/>
      <c r="AA431" s="621"/>
      <c r="AB431" s="621"/>
      <c r="AC431" s="621"/>
      <c r="AD431" s="621"/>
      <c r="AE431" s="627"/>
      <c r="AF431" s="628"/>
      <c r="AG431" s="580"/>
    </row>
    <row r="432" spans="1:33" ht="18.75" customHeight="1">
      <c r="A432" s="580"/>
      <c r="B432" s="580"/>
      <c r="C432" s="580"/>
      <c r="D432" s="621"/>
      <c r="E432" s="580"/>
      <c r="F432" s="622"/>
      <c r="G432" s="622"/>
      <c r="H432" s="622"/>
      <c r="I432" s="622"/>
      <c r="J432" s="622"/>
      <c r="K432" s="622"/>
      <c r="L432" s="623"/>
      <c r="M432" s="624"/>
      <c r="N432" s="621"/>
      <c r="O432" s="580"/>
      <c r="P432" s="621"/>
      <c r="Q432" s="621"/>
      <c r="R432" s="621"/>
      <c r="S432" s="621"/>
      <c r="T432" s="621"/>
      <c r="U432" s="621"/>
      <c r="V432" s="625"/>
      <c r="W432" s="625"/>
      <c r="X432" s="621"/>
      <c r="Y432" s="621"/>
      <c r="Z432" s="626"/>
      <c r="AA432" s="621"/>
      <c r="AB432" s="621"/>
      <c r="AC432" s="621"/>
      <c r="AD432" s="621"/>
      <c r="AE432" s="627"/>
      <c r="AF432" s="628"/>
      <c r="AG432" s="580"/>
    </row>
    <row r="433" spans="1:33" ht="18.75" customHeight="1">
      <c r="A433" s="580"/>
      <c r="B433" s="580"/>
      <c r="C433" s="580"/>
      <c r="D433" s="621"/>
      <c r="E433" s="580"/>
      <c r="F433" s="622"/>
      <c r="G433" s="622"/>
      <c r="H433" s="622"/>
      <c r="I433" s="622"/>
      <c r="J433" s="622"/>
      <c r="K433" s="622"/>
      <c r="L433" s="623"/>
      <c r="M433" s="624"/>
      <c r="N433" s="621"/>
      <c r="O433" s="580"/>
      <c r="P433" s="621"/>
      <c r="Q433" s="621"/>
      <c r="R433" s="621"/>
      <c r="S433" s="621"/>
      <c r="T433" s="621"/>
      <c r="U433" s="621"/>
      <c r="V433" s="625"/>
      <c r="W433" s="625"/>
      <c r="X433" s="621"/>
      <c r="Y433" s="621"/>
      <c r="Z433" s="626"/>
      <c r="AA433" s="621"/>
      <c r="AB433" s="621"/>
      <c r="AC433" s="621"/>
      <c r="AD433" s="621"/>
      <c r="AE433" s="627"/>
      <c r="AF433" s="628"/>
      <c r="AG433" s="580"/>
    </row>
    <row r="434" spans="1:33" ht="18.75" customHeight="1">
      <c r="A434" s="580"/>
      <c r="B434" s="580"/>
      <c r="C434" s="580"/>
      <c r="D434" s="621"/>
      <c r="E434" s="580"/>
      <c r="F434" s="622"/>
      <c r="G434" s="622"/>
      <c r="H434" s="622"/>
      <c r="I434" s="622"/>
      <c r="J434" s="622"/>
      <c r="K434" s="622"/>
      <c r="L434" s="623"/>
      <c r="M434" s="624"/>
      <c r="N434" s="621"/>
      <c r="O434" s="580"/>
      <c r="P434" s="621"/>
      <c r="Q434" s="621"/>
      <c r="R434" s="621"/>
      <c r="S434" s="621"/>
      <c r="T434" s="621"/>
      <c r="U434" s="621"/>
      <c r="V434" s="625"/>
      <c r="W434" s="625"/>
      <c r="X434" s="621"/>
      <c r="Y434" s="621"/>
      <c r="Z434" s="626"/>
      <c r="AA434" s="621"/>
      <c r="AB434" s="621"/>
      <c r="AC434" s="621"/>
      <c r="AD434" s="621"/>
      <c r="AE434" s="627"/>
      <c r="AF434" s="628"/>
      <c r="AG434" s="580"/>
    </row>
    <row r="435" spans="1:33" ht="18.75" customHeight="1">
      <c r="A435" s="580"/>
      <c r="B435" s="580"/>
      <c r="C435" s="580"/>
      <c r="D435" s="621"/>
      <c r="E435" s="580"/>
      <c r="F435" s="622"/>
      <c r="G435" s="622"/>
      <c r="H435" s="622"/>
      <c r="I435" s="622"/>
      <c r="J435" s="622"/>
      <c r="K435" s="622"/>
      <c r="L435" s="623"/>
      <c r="M435" s="624"/>
      <c r="N435" s="621"/>
      <c r="O435" s="580"/>
      <c r="P435" s="621"/>
      <c r="Q435" s="621"/>
      <c r="R435" s="621"/>
      <c r="S435" s="621"/>
      <c r="T435" s="621"/>
      <c r="U435" s="621"/>
      <c r="V435" s="625"/>
      <c r="W435" s="625"/>
      <c r="X435" s="621"/>
      <c r="Y435" s="621"/>
      <c r="Z435" s="626"/>
      <c r="AA435" s="621"/>
      <c r="AB435" s="621"/>
      <c r="AC435" s="621"/>
      <c r="AD435" s="621"/>
      <c r="AE435" s="627"/>
      <c r="AF435" s="628"/>
      <c r="AG435" s="580"/>
    </row>
    <row r="436" spans="1:33" ht="18.75" customHeight="1">
      <c r="A436" s="580"/>
      <c r="B436" s="580"/>
      <c r="C436" s="580"/>
      <c r="D436" s="621"/>
      <c r="E436" s="580"/>
      <c r="F436" s="622"/>
      <c r="G436" s="622"/>
      <c r="H436" s="622"/>
      <c r="I436" s="622"/>
      <c r="J436" s="622"/>
      <c r="K436" s="622"/>
      <c r="L436" s="623"/>
      <c r="M436" s="624"/>
      <c r="N436" s="621"/>
      <c r="O436" s="580"/>
      <c r="P436" s="621"/>
      <c r="Q436" s="621"/>
      <c r="R436" s="621"/>
      <c r="S436" s="621"/>
      <c r="T436" s="621"/>
      <c r="U436" s="621"/>
      <c r="V436" s="625"/>
      <c r="W436" s="625"/>
      <c r="X436" s="621"/>
      <c r="Y436" s="621"/>
      <c r="Z436" s="626"/>
      <c r="AA436" s="621"/>
      <c r="AB436" s="621"/>
      <c r="AC436" s="621"/>
      <c r="AD436" s="621"/>
      <c r="AE436" s="627"/>
      <c r="AF436" s="628"/>
      <c r="AG436" s="580"/>
    </row>
    <row r="437" spans="1:33" ht="18.75" customHeight="1">
      <c r="A437" s="580"/>
      <c r="B437" s="580"/>
      <c r="C437" s="580"/>
      <c r="D437" s="621"/>
      <c r="E437" s="580"/>
      <c r="F437" s="622"/>
      <c r="G437" s="622"/>
      <c r="H437" s="622"/>
      <c r="I437" s="622"/>
      <c r="J437" s="622"/>
      <c r="K437" s="622"/>
      <c r="L437" s="623"/>
      <c r="M437" s="624"/>
      <c r="N437" s="621"/>
      <c r="O437" s="580"/>
      <c r="P437" s="621"/>
      <c r="Q437" s="621"/>
      <c r="R437" s="621"/>
      <c r="S437" s="621"/>
      <c r="T437" s="621"/>
      <c r="U437" s="621"/>
      <c r="V437" s="625"/>
      <c r="W437" s="625"/>
      <c r="X437" s="621"/>
      <c r="Y437" s="621"/>
      <c r="Z437" s="626"/>
      <c r="AA437" s="621"/>
      <c r="AB437" s="621"/>
      <c r="AC437" s="621"/>
      <c r="AD437" s="621"/>
      <c r="AE437" s="627"/>
      <c r="AF437" s="628"/>
      <c r="AG437" s="580"/>
    </row>
    <row r="438" spans="1:33" ht="18.75" customHeight="1">
      <c r="A438" s="580"/>
      <c r="B438" s="580"/>
      <c r="C438" s="580"/>
      <c r="D438" s="621"/>
      <c r="E438" s="580"/>
      <c r="F438" s="622"/>
      <c r="G438" s="622"/>
      <c r="H438" s="622"/>
      <c r="I438" s="622"/>
      <c r="J438" s="622"/>
      <c r="K438" s="622"/>
      <c r="L438" s="623"/>
      <c r="M438" s="624"/>
      <c r="N438" s="621"/>
      <c r="O438" s="580"/>
      <c r="P438" s="621"/>
      <c r="Q438" s="621"/>
      <c r="R438" s="621"/>
      <c r="S438" s="621"/>
      <c r="T438" s="621"/>
      <c r="U438" s="621"/>
      <c r="V438" s="625"/>
      <c r="W438" s="625"/>
      <c r="X438" s="621"/>
      <c r="Y438" s="621"/>
      <c r="Z438" s="626"/>
      <c r="AA438" s="621"/>
      <c r="AB438" s="621"/>
      <c r="AC438" s="621"/>
      <c r="AD438" s="621"/>
      <c r="AE438" s="627"/>
      <c r="AF438" s="628"/>
      <c r="AG438" s="580"/>
    </row>
    <row r="439" spans="1:33" ht="18.75" customHeight="1">
      <c r="A439" s="580"/>
      <c r="B439" s="580"/>
      <c r="C439" s="580"/>
      <c r="D439" s="621"/>
      <c r="E439" s="580"/>
      <c r="F439" s="622"/>
      <c r="G439" s="622"/>
      <c r="H439" s="622"/>
      <c r="I439" s="622"/>
      <c r="J439" s="622"/>
      <c r="K439" s="622"/>
      <c r="L439" s="623"/>
      <c r="M439" s="624"/>
      <c r="N439" s="621"/>
      <c r="O439" s="580"/>
      <c r="P439" s="621"/>
      <c r="Q439" s="621"/>
      <c r="R439" s="621"/>
      <c r="S439" s="621"/>
      <c r="T439" s="621"/>
      <c r="U439" s="621"/>
      <c r="V439" s="625"/>
      <c r="W439" s="625"/>
      <c r="X439" s="621"/>
      <c r="Y439" s="621"/>
      <c r="Z439" s="626"/>
      <c r="AA439" s="621"/>
      <c r="AB439" s="621"/>
      <c r="AC439" s="621"/>
      <c r="AD439" s="621"/>
      <c r="AE439" s="627"/>
      <c r="AF439" s="628"/>
      <c r="AG439" s="580"/>
    </row>
    <row r="440" spans="1:33" ht="18.75" customHeight="1">
      <c r="A440" s="580"/>
      <c r="B440" s="580"/>
      <c r="C440" s="580"/>
      <c r="D440" s="621"/>
      <c r="E440" s="580"/>
      <c r="F440" s="622"/>
      <c r="G440" s="622"/>
      <c r="H440" s="622"/>
      <c r="I440" s="622"/>
      <c r="J440" s="622"/>
      <c r="K440" s="622"/>
      <c r="L440" s="623"/>
      <c r="M440" s="624"/>
      <c r="N440" s="621"/>
      <c r="O440" s="580"/>
      <c r="P440" s="621"/>
      <c r="Q440" s="621"/>
      <c r="R440" s="621"/>
      <c r="S440" s="621"/>
      <c r="T440" s="621"/>
      <c r="U440" s="621"/>
      <c r="V440" s="625"/>
      <c r="W440" s="625"/>
      <c r="X440" s="621"/>
      <c r="Y440" s="621"/>
      <c r="Z440" s="626"/>
      <c r="AA440" s="621"/>
      <c r="AB440" s="621"/>
      <c r="AC440" s="621"/>
      <c r="AD440" s="621"/>
      <c r="AE440" s="627"/>
      <c r="AF440" s="628"/>
      <c r="AG440" s="580"/>
    </row>
    <row r="441" spans="1:33" ht="18.75" customHeight="1">
      <c r="A441" s="580"/>
      <c r="B441" s="580"/>
      <c r="C441" s="580"/>
      <c r="D441" s="621"/>
      <c r="E441" s="580"/>
      <c r="F441" s="622"/>
      <c r="G441" s="622"/>
      <c r="H441" s="622"/>
      <c r="I441" s="622"/>
      <c r="J441" s="622"/>
      <c r="K441" s="622"/>
      <c r="L441" s="623"/>
      <c r="M441" s="624"/>
      <c r="N441" s="621"/>
      <c r="O441" s="580"/>
      <c r="P441" s="621"/>
      <c r="Q441" s="621"/>
      <c r="R441" s="621"/>
      <c r="S441" s="621"/>
      <c r="T441" s="621"/>
      <c r="U441" s="621"/>
      <c r="V441" s="625"/>
      <c r="W441" s="625"/>
      <c r="X441" s="621"/>
      <c r="Y441" s="621"/>
      <c r="Z441" s="626"/>
      <c r="AA441" s="621"/>
      <c r="AB441" s="621"/>
      <c r="AC441" s="621"/>
      <c r="AD441" s="621"/>
      <c r="AE441" s="627"/>
      <c r="AF441" s="628"/>
      <c r="AG441" s="580"/>
    </row>
    <row r="442" spans="1:33" ht="18.75" customHeight="1">
      <c r="A442" s="580"/>
      <c r="B442" s="580"/>
      <c r="C442" s="580"/>
      <c r="D442" s="621"/>
      <c r="E442" s="580"/>
      <c r="F442" s="622"/>
      <c r="G442" s="622"/>
      <c r="H442" s="622"/>
      <c r="I442" s="622"/>
      <c r="J442" s="622"/>
      <c r="K442" s="622"/>
      <c r="L442" s="623"/>
      <c r="M442" s="624"/>
      <c r="N442" s="621"/>
      <c r="O442" s="580"/>
      <c r="P442" s="621"/>
      <c r="Q442" s="621"/>
      <c r="R442" s="621"/>
      <c r="S442" s="621"/>
      <c r="T442" s="621"/>
      <c r="U442" s="621"/>
      <c r="V442" s="625"/>
      <c r="W442" s="625"/>
      <c r="X442" s="621"/>
      <c r="Y442" s="621"/>
      <c r="Z442" s="626"/>
      <c r="AA442" s="621"/>
      <c r="AB442" s="621"/>
      <c r="AC442" s="621"/>
      <c r="AD442" s="621"/>
      <c r="AE442" s="627"/>
      <c r="AF442" s="628"/>
      <c r="AG442" s="580"/>
    </row>
    <row r="443" spans="1:33" ht="18.75" customHeight="1">
      <c r="A443" s="580"/>
      <c r="B443" s="580"/>
      <c r="C443" s="580"/>
      <c r="D443" s="621"/>
      <c r="E443" s="580"/>
      <c r="F443" s="622"/>
      <c r="G443" s="622"/>
      <c r="H443" s="622"/>
      <c r="I443" s="622"/>
      <c r="J443" s="622"/>
      <c r="K443" s="622"/>
      <c r="L443" s="623"/>
      <c r="M443" s="624"/>
      <c r="N443" s="621"/>
      <c r="O443" s="580"/>
      <c r="P443" s="621"/>
      <c r="Q443" s="621"/>
      <c r="R443" s="621"/>
      <c r="S443" s="621"/>
      <c r="T443" s="621"/>
      <c r="U443" s="621"/>
      <c r="V443" s="625"/>
      <c r="W443" s="625"/>
      <c r="X443" s="621"/>
      <c r="Y443" s="621"/>
      <c r="Z443" s="626"/>
      <c r="AA443" s="621"/>
      <c r="AB443" s="621"/>
      <c r="AC443" s="621"/>
      <c r="AD443" s="621"/>
      <c r="AE443" s="627"/>
      <c r="AF443" s="628"/>
      <c r="AG443" s="580"/>
    </row>
    <row r="444" spans="1:33" ht="18.75" customHeight="1">
      <c r="A444" s="580"/>
      <c r="B444" s="580"/>
      <c r="C444" s="580"/>
      <c r="D444" s="621"/>
      <c r="E444" s="580"/>
      <c r="F444" s="622"/>
      <c r="G444" s="622"/>
      <c r="H444" s="622"/>
      <c r="I444" s="622"/>
      <c r="J444" s="622"/>
      <c r="K444" s="622"/>
      <c r="L444" s="623"/>
      <c r="M444" s="624"/>
      <c r="N444" s="621"/>
      <c r="O444" s="580"/>
      <c r="P444" s="621"/>
      <c r="Q444" s="621"/>
      <c r="R444" s="621"/>
      <c r="S444" s="621"/>
      <c r="T444" s="621"/>
      <c r="U444" s="621"/>
      <c r="V444" s="625"/>
      <c r="W444" s="625"/>
      <c r="X444" s="621"/>
      <c r="Y444" s="621"/>
      <c r="Z444" s="626"/>
      <c r="AA444" s="621"/>
      <c r="AB444" s="621"/>
      <c r="AC444" s="621"/>
      <c r="AD444" s="621"/>
      <c r="AE444" s="627"/>
      <c r="AF444" s="628"/>
      <c r="AG444" s="580"/>
    </row>
    <row r="445" spans="1:33" ht="18.75" customHeight="1">
      <c r="A445" s="580"/>
      <c r="B445" s="580"/>
      <c r="C445" s="580"/>
      <c r="D445" s="621"/>
      <c r="E445" s="580"/>
      <c r="F445" s="622"/>
      <c r="G445" s="622"/>
      <c r="H445" s="622"/>
      <c r="I445" s="622"/>
      <c r="J445" s="622"/>
      <c r="K445" s="622"/>
      <c r="L445" s="623"/>
      <c r="M445" s="624"/>
      <c r="N445" s="621"/>
      <c r="O445" s="580"/>
      <c r="P445" s="621"/>
      <c r="Q445" s="621"/>
      <c r="R445" s="621"/>
      <c r="S445" s="621"/>
      <c r="T445" s="621"/>
      <c r="U445" s="621"/>
      <c r="V445" s="625"/>
      <c r="W445" s="625"/>
      <c r="X445" s="621"/>
      <c r="Y445" s="621"/>
      <c r="Z445" s="626"/>
      <c r="AA445" s="621"/>
      <c r="AB445" s="621"/>
      <c r="AC445" s="621"/>
      <c r="AD445" s="621"/>
      <c r="AE445" s="627"/>
      <c r="AF445" s="628"/>
      <c r="AG445" s="580"/>
    </row>
    <row r="446" spans="1:33" ht="18.75" customHeight="1">
      <c r="A446" s="580"/>
      <c r="B446" s="580"/>
      <c r="C446" s="580"/>
      <c r="D446" s="621"/>
      <c r="E446" s="580"/>
      <c r="F446" s="622"/>
      <c r="G446" s="622"/>
      <c r="H446" s="622"/>
      <c r="I446" s="622"/>
      <c r="J446" s="622"/>
      <c r="K446" s="622"/>
      <c r="L446" s="623"/>
      <c r="M446" s="624"/>
      <c r="N446" s="621"/>
      <c r="O446" s="580"/>
      <c r="P446" s="621"/>
      <c r="Q446" s="621"/>
      <c r="R446" s="621"/>
      <c r="S446" s="621"/>
      <c r="T446" s="621"/>
      <c r="U446" s="621"/>
      <c r="V446" s="625"/>
      <c r="W446" s="625"/>
      <c r="X446" s="621"/>
      <c r="Y446" s="621"/>
      <c r="Z446" s="626"/>
      <c r="AA446" s="621"/>
      <c r="AB446" s="621"/>
      <c r="AC446" s="621"/>
      <c r="AD446" s="621"/>
      <c r="AE446" s="627"/>
      <c r="AF446" s="628"/>
      <c r="AG446" s="580"/>
    </row>
    <row r="447" spans="1:33" ht="18.75" customHeight="1">
      <c r="A447" s="580"/>
      <c r="B447" s="580"/>
      <c r="C447" s="580"/>
      <c r="D447" s="621"/>
      <c r="E447" s="580"/>
      <c r="F447" s="622"/>
      <c r="G447" s="622"/>
      <c r="H447" s="622"/>
      <c r="I447" s="622"/>
      <c r="J447" s="622"/>
      <c r="K447" s="622"/>
      <c r="L447" s="623"/>
      <c r="M447" s="624"/>
      <c r="N447" s="621"/>
      <c r="O447" s="580"/>
      <c r="P447" s="621"/>
      <c r="Q447" s="621"/>
      <c r="R447" s="621"/>
      <c r="S447" s="621"/>
      <c r="T447" s="621"/>
      <c r="U447" s="621"/>
      <c r="V447" s="625"/>
      <c r="W447" s="625"/>
      <c r="X447" s="621"/>
      <c r="Y447" s="621"/>
      <c r="Z447" s="626"/>
      <c r="AA447" s="621"/>
      <c r="AB447" s="621"/>
      <c r="AC447" s="621"/>
      <c r="AD447" s="621"/>
      <c r="AE447" s="627"/>
      <c r="AF447" s="628"/>
      <c r="AG447" s="580"/>
    </row>
    <row r="448" spans="1:33" ht="18.75" customHeight="1">
      <c r="A448" s="580"/>
      <c r="B448" s="580"/>
      <c r="C448" s="580"/>
      <c r="D448" s="621"/>
      <c r="E448" s="580"/>
      <c r="F448" s="622"/>
      <c r="G448" s="622"/>
      <c r="H448" s="622"/>
      <c r="I448" s="622"/>
      <c r="J448" s="622"/>
      <c r="K448" s="622"/>
      <c r="L448" s="623"/>
      <c r="M448" s="624"/>
      <c r="N448" s="621"/>
      <c r="O448" s="580"/>
      <c r="P448" s="621"/>
      <c r="Q448" s="621"/>
      <c r="R448" s="621"/>
      <c r="S448" s="621"/>
      <c r="T448" s="621"/>
      <c r="U448" s="621"/>
      <c r="V448" s="625"/>
      <c r="W448" s="625"/>
      <c r="X448" s="621"/>
      <c r="Y448" s="621"/>
      <c r="Z448" s="626"/>
      <c r="AA448" s="621"/>
      <c r="AB448" s="621"/>
      <c r="AC448" s="621"/>
      <c r="AD448" s="621"/>
      <c r="AE448" s="627"/>
      <c r="AF448" s="628"/>
      <c r="AG448" s="580"/>
    </row>
    <row r="449" spans="1:33" ht="18.75" customHeight="1">
      <c r="A449" s="580"/>
      <c r="B449" s="580"/>
      <c r="C449" s="580"/>
      <c r="D449" s="621"/>
      <c r="E449" s="580"/>
      <c r="F449" s="622"/>
      <c r="G449" s="622"/>
      <c r="H449" s="622"/>
      <c r="I449" s="622"/>
      <c r="J449" s="622"/>
      <c r="K449" s="622"/>
      <c r="L449" s="623"/>
      <c r="M449" s="624"/>
      <c r="N449" s="621"/>
      <c r="O449" s="580"/>
      <c r="P449" s="621"/>
      <c r="Q449" s="621"/>
      <c r="R449" s="621"/>
      <c r="S449" s="621"/>
      <c r="T449" s="621"/>
      <c r="U449" s="621"/>
      <c r="V449" s="625"/>
      <c r="W449" s="625"/>
      <c r="X449" s="621"/>
      <c r="Y449" s="621"/>
      <c r="Z449" s="626"/>
      <c r="AA449" s="621"/>
      <c r="AB449" s="621"/>
      <c r="AC449" s="621"/>
      <c r="AD449" s="621"/>
      <c r="AE449" s="627"/>
      <c r="AF449" s="628"/>
      <c r="AG449" s="580"/>
    </row>
    <row r="450" spans="1:33" ht="18.75" customHeight="1">
      <c r="A450" s="580"/>
      <c r="B450" s="580"/>
      <c r="C450" s="580"/>
      <c r="D450" s="621"/>
      <c r="E450" s="580"/>
      <c r="F450" s="622"/>
      <c r="G450" s="622"/>
      <c r="H450" s="622"/>
      <c r="I450" s="622"/>
      <c r="J450" s="622"/>
      <c r="K450" s="622"/>
      <c r="L450" s="623"/>
      <c r="M450" s="624"/>
      <c r="N450" s="621"/>
      <c r="O450" s="580"/>
      <c r="P450" s="621"/>
      <c r="Q450" s="621"/>
      <c r="R450" s="621"/>
      <c r="S450" s="621"/>
      <c r="T450" s="621"/>
      <c r="U450" s="621"/>
      <c r="V450" s="625"/>
      <c r="W450" s="625"/>
      <c r="X450" s="621"/>
      <c r="Y450" s="621"/>
      <c r="Z450" s="626"/>
      <c r="AA450" s="621"/>
      <c r="AB450" s="621"/>
      <c r="AC450" s="621"/>
      <c r="AD450" s="621"/>
      <c r="AE450" s="627"/>
      <c r="AF450" s="628"/>
      <c r="AG450" s="580"/>
    </row>
    <row r="451" spans="1:33" ht="18.75" customHeight="1">
      <c r="A451" s="580"/>
      <c r="B451" s="580"/>
      <c r="C451" s="580"/>
      <c r="D451" s="621"/>
      <c r="E451" s="580"/>
      <c r="F451" s="622"/>
      <c r="G451" s="622"/>
      <c r="H451" s="622"/>
      <c r="I451" s="622"/>
      <c r="J451" s="622"/>
      <c r="K451" s="622"/>
      <c r="L451" s="623"/>
      <c r="M451" s="624"/>
      <c r="N451" s="621"/>
      <c r="O451" s="580"/>
      <c r="P451" s="621"/>
      <c r="Q451" s="621"/>
      <c r="R451" s="621"/>
      <c r="S451" s="621"/>
      <c r="T451" s="621"/>
      <c r="U451" s="621"/>
      <c r="V451" s="625"/>
      <c r="W451" s="625"/>
      <c r="X451" s="621"/>
      <c r="Y451" s="621"/>
      <c r="Z451" s="626"/>
      <c r="AA451" s="621"/>
      <c r="AB451" s="621"/>
      <c r="AC451" s="621"/>
      <c r="AD451" s="621"/>
      <c r="AE451" s="627"/>
      <c r="AF451" s="628"/>
      <c r="AG451" s="580"/>
    </row>
    <row r="452" spans="1:33" ht="18.75" customHeight="1">
      <c r="A452" s="580"/>
      <c r="B452" s="580"/>
      <c r="C452" s="580"/>
      <c r="D452" s="621"/>
      <c r="E452" s="580"/>
      <c r="F452" s="622"/>
      <c r="G452" s="622"/>
      <c r="H452" s="622"/>
      <c r="I452" s="622"/>
      <c r="J452" s="622"/>
      <c r="K452" s="622"/>
      <c r="L452" s="623"/>
      <c r="M452" s="624"/>
      <c r="N452" s="621"/>
      <c r="O452" s="580"/>
      <c r="P452" s="621"/>
      <c r="Q452" s="621"/>
      <c r="R452" s="621"/>
      <c r="S452" s="621"/>
      <c r="T452" s="621"/>
      <c r="U452" s="621"/>
      <c r="V452" s="625"/>
      <c r="W452" s="625"/>
      <c r="X452" s="621"/>
      <c r="Y452" s="621"/>
      <c r="Z452" s="626"/>
      <c r="AA452" s="621"/>
      <c r="AB452" s="621"/>
      <c r="AC452" s="621"/>
      <c r="AD452" s="621"/>
      <c r="AE452" s="627"/>
      <c r="AF452" s="628"/>
      <c r="AG452" s="580"/>
    </row>
    <row r="453" spans="1:33" ht="18.75" customHeight="1">
      <c r="A453" s="580"/>
      <c r="B453" s="580"/>
      <c r="C453" s="580"/>
      <c r="D453" s="621"/>
      <c r="E453" s="580"/>
      <c r="F453" s="622"/>
      <c r="G453" s="622"/>
      <c r="H453" s="622"/>
      <c r="I453" s="622"/>
      <c r="J453" s="622"/>
      <c r="K453" s="622"/>
      <c r="L453" s="623"/>
      <c r="M453" s="624"/>
      <c r="N453" s="621"/>
      <c r="O453" s="580"/>
      <c r="P453" s="621"/>
      <c r="Q453" s="621"/>
      <c r="R453" s="621"/>
      <c r="S453" s="621"/>
      <c r="T453" s="621"/>
      <c r="U453" s="621"/>
      <c r="V453" s="625"/>
      <c r="W453" s="625"/>
      <c r="X453" s="621"/>
      <c r="Y453" s="621"/>
      <c r="Z453" s="626"/>
      <c r="AA453" s="621"/>
      <c r="AB453" s="621"/>
      <c r="AC453" s="621"/>
      <c r="AD453" s="621"/>
      <c r="AE453" s="627"/>
      <c r="AF453" s="628"/>
      <c r="AG453" s="580"/>
    </row>
    <row r="454" spans="1:33" ht="18.75" customHeight="1">
      <c r="A454" s="580"/>
      <c r="B454" s="580"/>
      <c r="C454" s="580"/>
      <c r="D454" s="621"/>
      <c r="E454" s="580"/>
      <c r="F454" s="622"/>
      <c r="G454" s="622"/>
      <c r="H454" s="622"/>
      <c r="I454" s="622"/>
      <c r="J454" s="622"/>
      <c r="K454" s="622"/>
      <c r="L454" s="623"/>
      <c r="M454" s="624"/>
      <c r="N454" s="621"/>
      <c r="O454" s="580"/>
      <c r="P454" s="621"/>
      <c r="Q454" s="621"/>
      <c r="R454" s="621"/>
      <c r="S454" s="621"/>
      <c r="T454" s="621"/>
      <c r="U454" s="621"/>
      <c r="V454" s="625"/>
      <c r="W454" s="625"/>
      <c r="X454" s="621"/>
      <c r="Y454" s="621"/>
      <c r="Z454" s="626"/>
      <c r="AA454" s="621"/>
      <c r="AB454" s="621"/>
      <c r="AC454" s="621"/>
      <c r="AD454" s="621"/>
      <c r="AE454" s="627"/>
      <c r="AF454" s="628"/>
      <c r="AG454" s="580"/>
    </row>
    <row r="455" spans="1:33" ht="18.75" customHeight="1">
      <c r="A455" s="580"/>
      <c r="B455" s="580"/>
      <c r="C455" s="580"/>
      <c r="D455" s="621"/>
      <c r="E455" s="580"/>
      <c r="F455" s="622"/>
      <c r="G455" s="622"/>
      <c r="H455" s="622"/>
      <c r="I455" s="622"/>
      <c r="J455" s="622"/>
      <c r="K455" s="622"/>
      <c r="L455" s="623"/>
      <c r="M455" s="624"/>
      <c r="N455" s="621"/>
      <c r="O455" s="580"/>
      <c r="P455" s="621"/>
      <c r="Q455" s="621"/>
      <c r="R455" s="621"/>
      <c r="S455" s="621"/>
      <c r="T455" s="621"/>
      <c r="U455" s="621"/>
      <c r="V455" s="625"/>
      <c r="W455" s="625"/>
      <c r="X455" s="621"/>
      <c r="Y455" s="621"/>
      <c r="Z455" s="626"/>
      <c r="AA455" s="621"/>
      <c r="AB455" s="621"/>
      <c r="AC455" s="621"/>
      <c r="AD455" s="621"/>
      <c r="AE455" s="627"/>
      <c r="AF455" s="628"/>
      <c r="AG455" s="580"/>
    </row>
    <row r="456" spans="1:33" ht="18.75" customHeight="1">
      <c r="A456" s="580"/>
      <c r="B456" s="580"/>
      <c r="C456" s="580"/>
      <c r="D456" s="621"/>
      <c r="E456" s="580"/>
      <c r="F456" s="622"/>
      <c r="G456" s="622"/>
      <c r="H456" s="622"/>
      <c r="I456" s="622"/>
      <c r="J456" s="622"/>
      <c r="K456" s="622"/>
      <c r="L456" s="623"/>
      <c r="M456" s="624"/>
      <c r="N456" s="621"/>
      <c r="O456" s="580"/>
      <c r="P456" s="621"/>
      <c r="Q456" s="621"/>
      <c r="R456" s="621"/>
      <c r="S456" s="621"/>
      <c r="T456" s="621"/>
      <c r="U456" s="621"/>
      <c r="V456" s="625"/>
      <c r="W456" s="625"/>
      <c r="X456" s="621"/>
      <c r="Y456" s="621"/>
      <c r="Z456" s="626"/>
      <c r="AA456" s="621"/>
      <c r="AB456" s="621"/>
      <c r="AC456" s="621"/>
      <c r="AD456" s="621"/>
      <c r="AE456" s="627"/>
      <c r="AF456" s="628"/>
      <c r="AG456" s="580"/>
    </row>
    <row r="457" spans="1:33" ht="18.75" customHeight="1">
      <c r="A457" s="580"/>
      <c r="B457" s="580"/>
      <c r="C457" s="580"/>
      <c r="D457" s="621"/>
      <c r="E457" s="580"/>
      <c r="F457" s="622"/>
      <c r="G457" s="622"/>
      <c r="H457" s="622"/>
      <c r="I457" s="622"/>
      <c r="J457" s="622"/>
      <c r="K457" s="622"/>
      <c r="L457" s="623"/>
      <c r="M457" s="624"/>
      <c r="N457" s="621"/>
      <c r="O457" s="580"/>
      <c r="P457" s="621"/>
      <c r="Q457" s="621"/>
      <c r="R457" s="621"/>
      <c r="S457" s="621"/>
      <c r="T457" s="621"/>
      <c r="U457" s="621"/>
      <c r="V457" s="625"/>
      <c r="W457" s="625"/>
      <c r="X457" s="621"/>
      <c r="Y457" s="621"/>
      <c r="Z457" s="626"/>
      <c r="AA457" s="621"/>
      <c r="AB457" s="621"/>
      <c r="AC457" s="621"/>
      <c r="AD457" s="621"/>
      <c r="AE457" s="627"/>
      <c r="AF457" s="628"/>
      <c r="AG457" s="580"/>
    </row>
    <row r="458" spans="1:33" ht="18.75" customHeight="1">
      <c r="A458" s="580"/>
      <c r="B458" s="580"/>
      <c r="C458" s="580"/>
      <c r="D458" s="621"/>
      <c r="E458" s="580"/>
      <c r="F458" s="622"/>
      <c r="G458" s="622"/>
      <c r="H458" s="622"/>
      <c r="I458" s="622"/>
      <c r="J458" s="622"/>
      <c r="K458" s="622"/>
      <c r="L458" s="623"/>
      <c r="M458" s="624"/>
      <c r="N458" s="621"/>
      <c r="O458" s="580"/>
      <c r="P458" s="621"/>
      <c r="Q458" s="621"/>
      <c r="R458" s="621"/>
      <c r="S458" s="621"/>
      <c r="T458" s="621"/>
      <c r="U458" s="621"/>
      <c r="V458" s="625"/>
      <c r="W458" s="625"/>
      <c r="X458" s="621"/>
      <c r="Y458" s="621"/>
      <c r="Z458" s="626"/>
      <c r="AA458" s="621"/>
      <c r="AB458" s="621"/>
      <c r="AC458" s="621"/>
      <c r="AD458" s="621"/>
      <c r="AE458" s="627"/>
      <c r="AF458" s="628"/>
      <c r="AG458" s="580"/>
    </row>
    <row r="459" spans="1:33" ht="18.75" customHeight="1">
      <c r="A459" s="580"/>
      <c r="B459" s="580"/>
      <c r="C459" s="580"/>
      <c r="D459" s="621"/>
      <c r="E459" s="580"/>
      <c r="F459" s="622"/>
      <c r="G459" s="622"/>
      <c r="H459" s="622"/>
      <c r="I459" s="622"/>
      <c r="J459" s="622"/>
      <c r="K459" s="622"/>
      <c r="L459" s="623"/>
      <c r="M459" s="624"/>
      <c r="N459" s="621"/>
      <c r="O459" s="580"/>
      <c r="P459" s="621"/>
      <c r="Q459" s="621"/>
      <c r="R459" s="621"/>
      <c r="S459" s="621"/>
      <c r="T459" s="621"/>
      <c r="U459" s="621"/>
      <c r="V459" s="625"/>
      <c r="W459" s="625"/>
      <c r="X459" s="621"/>
      <c r="Y459" s="621"/>
      <c r="Z459" s="626"/>
      <c r="AA459" s="621"/>
      <c r="AB459" s="621"/>
      <c r="AC459" s="621"/>
      <c r="AD459" s="621"/>
      <c r="AE459" s="627"/>
      <c r="AF459" s="628"/>
      <c r="AG459" s="580"/>
    </row>
    <row r="460" spans="1:33" ht="18.75" customHeight="1">
      <c r="A460" s="580"/>
      <c r="B460" s="580"/>
      <c r="C460" s="580"/>
      <c r="D460" s="621"/>
      <c r="E460" s="580"/>
      <c r="F460" s="622"/>
      <c r="G460" s="622"/>
      <c r="H460" s="622"/>
      <c r="I460" s="622"/>
      <c r="J460" s="622"/>
      <c r="K460" s="622"/>
      <c r="L460" s="623"/>
      <c r="M460" s="624"/>
      <c r="N460" s="621"/>
      <c r="O460" s="580"/>
      <c r="P460" s="621"/>
      <c r="Q460" s="621"/>
      <c r="R460" s="621"/>
      <c r="S460" s="621"/>
      <c r="T460" s="621"/>
      <c r="U460" s="621"/>
      <c r="V460" s="625"/>
      <c r="W460" s="625"/>
      <c r="X460" s="621"/>
      <c r="Y460" s="621"/>
      <c r="Z460" s="626"/>
      <c r="AA460" s="621"/>
      <c r="AB460" s="621"/>
      <c r="AC460" s="621"/>
      <c r="AD460" s="621"/>
      <c r="AE460" s="627"/>
      <c r="AF460" s="628"/>
      <c r="AG460" s="580"/>
    </row>
    <row r="461" spans="1:33" ht="18.75" customHeight="1">
      <c r="A461" s="580"/>
      <c r="B461" s="580"/>
      <c r="C461" s="580"/>
      <c r="D461" s="621"/>
      <c r="E461" s="580"/>
      <c r="F461" s="622"/>
      <c r="G461" s="622"/>
      <c r="H461" s="622"/>
      <c r="I461" s="622"/>
      <c r="J461" s="622"/>
      <c r="K461" s="622"/>
      <c r="L461" s="623"/>
      <c r="M461" s="624"/>
      <c r="N461" s="621"/>
      <c r="O461" s="580"/>
      <c r="P461" s="621"/>
      <c r="Q461" s="621"/>
      <c r="R461" s="621"/>
      <c r="S461" s="621"/>
      <c r="T461" s="621"/>
      <c r="U461" s="621"/>
      <c r="V461" s="625"/>
      <c r="W461" s="625"/>
      <c r="X461" s="621"/>
      <c r="Y461" s="621"/>
      <c r="Z461" s="626"/>
      <c r="AA461" s="621"/>
      <c r="AB461" s="621"/>
      <c r="AC461" s="621"/>
      <c r="AD461" s="621"/>
      <c r="AE461" s="627"/>
      <c r="AF461" s="628"/>
      <c r="AG461" s="580"/>
    </row>
    <row r="462" spans="1:33" ht="18.75" customHeight="1">
      <c r="A462" s="580"/>
      <c r="B462" s="580"/>
      <c r="C462" s="580"/>
      <c r="D462" s="621"/>
      <c r="E462" s="580"/>
      <c r="F462" s="622"/>
      <c r="G462" s="622"/>
      <c r="H462" s="622"/>
      <c r="I462" s="622"/>
      <c r="J462" s="622"/>
      <c r="K462" s="622"/>
      <c r="L462" s="623"/>
      <c r="M462" s="624"/>
      <c r="N462" s="621"/>
      <c r="O462" s="580"/>
      <c r="P462" s="621"/>
      <c r="Q462" s="621"/>
      <c r="R462" s="621"/>
      <c r="S462" s="621"/>
      <c r="T462" s="621"/>
      <c r="U462" s="621"/>
      <c r="V462" s="625"/>
      <c r="W462" s="625"/>
      <c r="X462" s="621"/>
      <c r="Y462" s="621"/>
      <c r="Z462" s="626"/>
      <c r="AA462" s="621"/>
      <c r="AB462" s="621"/>
      <c r="AC462" s="621"/>
      <c r="AD462" s="621"/>
      <c r="AE462" s="627"/>
      <c r="AF462" s="628"/>
      <c r="AG462" s="580"/>
    </row>
    <row r="463" spans="1:33" ht="18.75" customHeight="1">
      <c r="A463" s="580"/>
      <c r="B463" s="580"/>
      <c r="C463" s="580"/>
      <c r="D463" s="621"/>
      <c r="E463" s="580"/>
      <c r="F463" s="622"/>
      <c r="G463" s="622"/>
      <c r="H463" s="622"/>
      <c r="I463" s="622"/>
      <c r="J463" s="622"/>
      <c r="K463" s="622"/>
      <c r="L463" s="623"/>
      <c r="M463" s="624"/>
      <c r="N463" s="621"/>
      <c r="O463" s="580"/>
      <c r="P463" s="621"/>
      <c r="Q463" s="621"/>
      <c r="R463" s="621"/>
      <c r="S463" s="621"/>
      <c r="T463" s="621"/>
      <c r="U463" s="621"/>
      <c r="V463" s="625"/>
      <c r="W463" s="625"/>
      <c r="X463" s="621"/>
      <c r="Y463" s="621"/>
      <c r="Z463" s="626"/>
      <c r="AA463" s="621"/>
      <c r="AB463" s="621"/>
      <c r="AC463" s="621"/>
      <c r="AD463" s="621"/>
      <c r="AE463" s="627"/>
      <c r="AF463" s="628"/>
      <c r="AG463" s="580"/>
    </row>
    <row r="464" spans="1:33" ht="18.75" customHeight="1">
      <c r="A464" s="580"/>
      <c r="B464" s="580"/>
      <c r="C464" s="580"/>
      <c r="D464" s="621"/>
      <c r="E464" s="580"/>
      <c r="F464" s="622"/>
      <c r="G464" s="622"/>
      <c r="H464" s="622"/>
      <c r="I464" s="622"/>
      <c r="J464" s="622"/>
      <c r="K464" s="622"/>
      <c r="L464" s="623"/>
      <c r="M464" s="624"/>
      <c r="N464" s="621"/>
      <c r="O464" s="580"/>
      <c r="P464" s="621"/>
      <c r="Q464" s="621"/>
      <c r="R464" s="621"/>
      <c r="S464" s="621"/>
      <c r="T464" s="621"/>
      <c r="U464" s="621"/>
      <c r="V464" s="625"/>
      <c r="W464" s="625"/>
      <c r="X464" s="621"/>
      <c r="Y464" s="621"/>
      <c r="Z464" s="626"/>
      <c r="AA464" s="621"/>
      <c r="AB464" s="621"/>
      <c r="AC464" s="621"/>
      <c r="AD464" s="621"/>
      <c r="AE464" s="627"/>
      <c r="AF464" s="628"/>
      <c r="AG464" s="580"/>
    </row>
    <row r="465" spans="1:33" ht="18.75" customHeight="1">
      <c r="A465" s="580"/>
      <c r="B465" s="580"/>
      <c r="C465" s="580"/>
      <c r="D465" s="621"/>
      <c r="E465" s="580"/>
      <c r="F465" s="622"/>
      <c r="G465" s="622"/>
      <c r="H465" s="622"/>
      <c r="I465" s="622"/>
      <c r="J465" s="622"/>
      <c r="K465" s="622"/>
      <c r="L465" s="623"/>
      <c r="M465" s="624"/>
      <c r="N465" s="621"/>
      <c r="O465" s="580"/>
      <c r="P465" s="621"/>
      <c r="Q465" s="621"/>
      <c r="R465" s="621"/>
      <c r="S465" s="621"/>
      <c r="T465" s="621"/>
      <c r="U465" s="621"/>
      <c r="V465" s="625"/>
      <c r="W465" s="625"/>
      <c r="X465" s="621"/>
      <c r="Y465" s="621"/>
      <c r="Z465" s="626"/>
      <c r="AA465" s="621"/>
      <c r="AB465" s="621"/>
      <c r="AC465" s="621"/>
      <c r="AD465" s="621"/>
      <c r="AE465" s="627"/>
      <c r="AF465" s="628"/>
      <c r="AG465" s="580"/>
    </row>
    <row r="466" spans="1:33" ht="18.75" customHeight="1">
      <c r="A466" s="580"/>
      <c r="B466" s="580"/>
      <c r="C466" s="580"/>
      <c r="D466" s="621"/>
      <c r="E466" s="580"/>
      <c r="F466" s="622"/>
      <c r="G466" s="622"/>
      <c r="H466" s="622"/>
      <c r="I466" s="622"/>
      <c r="J466" s="622"/>
      <c r="K466" s="622"/>
      <c r="L466" s="623"/>
      <c r="M466" s="624"/>
      <c r="N466" s="621"/>
      <c r="O466" s="580"/>
      <c r="P466" s="621"/>
      <c r="Q466" s="621"/>
      <c r="R466" s="621"/>
      <c r="S466" s="621"/>
      <c r="T466" s="621"/>
      <c r="U466" s="621"/>
      <c r="V466" s="625"/>
      <c r="W466" s="625"/>
      <c r="X466" s="621"/>
      <c r="Y466" s="621"/>
      <c r="Z466" s="626"/>
      <c r="AA466" s="621"/>
      <c r="AB466" s="621"/>
      <c r="AC466" s="621"/>
      <c r="AD466" s="621"/>
      <c r="AE466" s="627"/>
      <c r="AF466" s="628"/>
      <c r="AG466" s="580"/>
    </row>
    <row r="467" spans="1:33" ht="18.75" customHeight="1">
      <c r="A467" s="580"/>
      <c r="B467" s="580"/>
      <c r="C467" s="580"/>
      <c r="D467" s="621"/>
      <c r="E467" s="580"/>
      <c r="F467" s="622"/>
      <c r="G467" s="622"/>
      <c r="H467" s="622"/>
      <c r="I467" s="622"/>
      <c r="J467" s="622"/>
      <c r="K467" s="622"/>
      <c r="L467" s="623"/>
      <c r="M467" s="624"/>
      <c r="N467" s="621"/>
      <c r="O467" s="580"/>
      <c r="P467" s="621"/>
      <c r="Q467" s="621"/>
      <c r="R467" s="621"/>
      <c r="S467" s="621"/>
      <c r="T467" s="621"/>
      <c r="U467" s="621"/>
      <c r="V467" s="625"/>
      <c r="W467" s="625"/>
      <c r="X467" s="621"/>
      <c r="Y467" s="621"/>
      <c r="Z467" s="626"/>
      <c r="AA467" s="621"/>
      <c r="AB467" s="621"/>
      <c r="AC467" s="621"/>
      <c r="AD467" s="621"/>
      <c r="AE467" s="627"/>
      <c r="AF467" s="628"/>
      <c r="AG467" s="580"/>
    </row>
    <row r="468" spans="1:33" ht="18.75" customHeight="1">
      <c r="A468" s="580"/>
      <c r="B468" s="580"/>
      <c r="C468" s="580"/>
      <c r="D468" s="621"/>
      <c r="E468" s="580"/>
      <c r="F468" s="622"/>
      <c r="G468" s="622"/>
      <c r="H468" s="622"/>
      <c r="I468" s="622"/>
      <c r="J468" s="622"/>
      <c r="K468" s="622"/>
      <c r="L468" s="623"/>
      <c r="M468" s="624"/>
      <c r="N468" s="621"/>
      <c r="O468" s="580"/>
      <c r="P468" s="621"/>
      <c r="Q468" s="621"/>
      <c r="R468" s="621"/>
      <c r="S468" s="621"/>
      <c r="T468" s="621"/>
      <c r="U468" s="621"/>
      <c r="V468" s="625"/>
      <c r="W468" s="625"/>
      <c r="X468" s="621"/>
      <c r="Y468" s="621"/>
      <c r="Z468" s="626"/>
      <c r="AA468" s="621"/>
      <c r="AB468" s="621"/>
      <c r="AC468" s="621"/>
      <c r="AD468" s="621"/>
      <c r="AE468" s="627"/>
      <c r="AF468" s="628"/>
      <c r="AG468" s="580"/>
    </row>
    <row r="469" spans="1:33" ht="18.75" customHeight="1">
      <c r="A469" s="580"/>
      <c r="B469" s="580"/>
      <c r="C469" s="580"/>
      <c r="D469" s="621"/>
      <c r="E469" s="580"/>
      <c r="F469" s="622"/>
      <c r="G469" s="622"/>
      <c r="H469" s="622"/>
      <c r="I469" s="622"/>
      <c r="J469" s="622"/>
      <c r="K469" s="622"/>
      <c r="L469" s="623"/>
      <c r="M469" s="624"/>
      <c r="N469" s="621"/>
      <c r="O469" s="580"/>
      <c r="P469" s="621"/>
      <c r="Q469" s="621"/>
      <c r="R469" s="621"/>
      <c r="S469" s="621"/>
      <c r="T469" s="621"/>
      <c r="U469" s="621"/>
      <c r="V469" s="625"/>
      <c r="W469" s="625"/>
      <c r="X469" s="621"/>
      <c r="Y469" s="621"/>
      <c r="Z469" s="626"/>
      <c r="AA469" s="621"/>
      <c r="AB469" s="621"/>
      <c r="AC469" s="621"/>
      <c r="AD469" s="621"/>
      <c r="AE469" s="627"/>
      <c r="AF469" s="628"/>
      <c r="AG469" s="580"/>
    </row>
    <row r="470" spans="1:33" ht="18.75" customHeight="1">
      <c r="A470" s="580"/>
      <c r="B470" s="580"/>
      <c r="C470" s="580"/>
      <c r="D470" s="621"/>
      <c r="E470" s="580"/>
      <c r="F470" s="622"/>
      <c r="G470" s="622"/>
      <c r="H470" s="622"/>
      <c r="I470" s="622"/>
      <c r="J470" s="622"/>
      <c r="K470" s="622"/>
      <c r="L470" s="623"/>
      <c r="M470" s="624"/>
      <c r="N470" s="621"/>
      <c r="O470" s="580"/>
      <c r="P470" s="621"/>
      <c r="Q470" s="621"/>
      <c r="R470" s="621"/>
      <c r="S470" s="621"/>
      <c r="T470" s="621"/>
      <c r="U470" s="621"/>
      <c r="V470" s="625"/>
      <c r="W470" s="625"/>
      <c r="X470" s="621"/>
      <c r="Y470" s="621"/>
      <c r="Z470" s="626"/>
      <c r="AA470" s="621"/>
      <c r="AB470" s="621"/>
      <c r="AC470" s="621"/>
      <c r="AD470" s="621"/>
      <c r="AE470" s="627"/>
      <c r="AF470" s="628"/>
      <c r="AG470" s="580"/>
    </row>
    <row r="471" spans="1:33" ht="18.75" customHeight="1">
      <c r="A471" s="580"/>
      <c r="B471" s="580"/>
      <c r="C471" s="580"/>
      <c r="D471" s="621"/>
      <c r="E471" s="580"/>
      <c r="F471" s="622"/>
      <c r="G471" s="622"/>
      <c r="H471" s="622"/>
      <c r="I471" s="622"/>
      <c r="J471" s="622"/>
      <c r="K471" s="622"/>
      <c r="L471" s="623"/>
      <c r="M471" s="624"/>
      <c r="N471" s="621"/>
      <c r="O471" s="580"/>
      <c r="P471" s="621"/>
      <c r="Q471" s="621"/>
      <c r="R471" s="621"/>
      <c r="S471" s="621"/>
      <c r="T471" s="621"/>
      <c r="U471" s="621"/>
      <c r="V471" s="625"/>
      <c r="W471" s="625"/>
      <c r="X471" s="621"/>
      <c r="Y471" s="621"/>
      <c r="Z471" s="626"/>
      <c r="AA471" s="621"/>
      <c r="AB471" s="621"/>
      <c r="AC471" s="621"/>
      <c r="AD471" s="621"/>
      <c r="AE471" s="627"/>
      <c r="AF471" s="628"/>
      <c r="AG471" s="580"/>
    </row>
    <row r="472" spans="1:33" ht="18.75" customHeight="1">
      <c r="A472" s="580"/>
      <c r="B472" s="580"/>
      <c r="C472" s="580"/>
      <c r="D472" s="621"/>
      <c r="E472" s="580"/>
      <c r="F472" s="622"/>
      <c r="G472" s="622"/>
      <c r="H472" s="622"/>
      <c r="I472" s="622"/>
      <c r="J472" s="622"/>
      <c r="K472" s="622"/>
      <c r="L472" s="623"/>
      <c r="M472" s="624"/>
      <c r="N472" s="621"/>
      <c r="O472" s="580"/>
      <c r="P472" s="621"/>
      <c r="Q472" s="621"/>
      <c r="R472" s="621"/>
      <c r="S472" s="621"/>
      <c r="T472" s="621"/>
      <c r="U472" s="621"/>
      <c r="V472" s="625"/>
      <c r="W472" s="625"/>
      <c r="X472" s="621"/>
      <c r="Y472" s="621"/>
      <c r="Z472" s="626"/>
      <c r="AA472" s="621"/>
      <c r="AB472" s="621"/>
      <c r="AC472" s="621"/>
      <c r="AD472" s="621"/>
      <c r="AE472" s="627"/>
      <c r="AF472" s="628"/>
      <c r="AG472" s="580"/>
    </row>
    <row r="473" spans="1:33" ht="18.75" customHeight="1">
      <c r="A473" s="580"/>
      <c r="B473" s="580"/>
      <c r="C473" s="580"/>
      <c r="D473" s="621"/>
      <c r="E473" s="580"/>
      <c r="F473" s="622"/>
      <c r="G473" s="622"/>
      <c r="H473" s="622"/>
      <c r="I473" s="622"/>
      <c r="J473" s="622"/>
      <c r="K473" s="622"/>
      <c r="L473" s="623"/>
      <c r="M473" s="624"/>
      <c r="N473" s="621"/>
      <c r="O473" s="580"/>
      <c r="P473" s="621"/>
      <c r="Q473" s="621"/>
      <c r="R473" s="621"/>
      <c r="S473" s="621"/>
      <c r="T473" s="621"/>
      <c r="U473" s="621"/>
      <c r="V473" s="625"/>
      <c r="W473" s="625"/>
      <c r="X473" s="621"/>
      <c r="Y473" s="621"/>
      <c r="Z473" s="626"/>
      <c r="AA473" s="621"/>
      <c r="AB473" s="621"/>
      <c r="AC473" s="621"/>
      <c r="AD473" s="621"/>
      <c r="AE473" s="627"/>
      <c r="AF473" s="628"/>
      <c r="AG473" s="580"/>
    </row>
    <row r="474" spans="1:33" ht="18.75" customHeight="1">
      <c r="A474" s="580"/>
      <c r="B474" s="580"/>
      <c r="C474" s="580"/>
      <c r="D474" s="621"/>
      <c r="E474" s="580"/>
      <c r="F474" s="622"/>
      <c r="G474" s="622"/>
      <c r="H474" s="622"/>
      <c r="I474" s="622"/>
      <c r="J474" s="622"/>
      <c r="K474" s="622"/>
      <c r="L474" s="623"/>
      <c r="M474" s="624"/>
      <c r="N474" s="621"/>
      <c r="O474" s="580"/>
      <c r="P474" s="621"/>
      <c r="Q474" s="621"/>
      <c r="R474" s="621"/>
      <c r="S474" s="621"/>
      <c r="T474" s="621"/>
      <c r="U474" s="621"/>
      <c r="V474" s="625"/>
      <c r="W474" s="625"/>
      <c r="X474" s="621"/>
      <c r="Y474" s="621"/>
      <c r="Z474" s="626"/>
      <c r="AA474" s="621"/>
      <c r="AB474" s="621"/>
      <c r="AC474" s="621"/>
      <c r="AD474" s="621"/>
      <c r="AE474" s="627"/>
      <c r="AF474" s="628"/>
      <c r="AG474" s="580"/>
    </row>
    <row r="475" spans="1:33" ht="18.75" customHeight="1">
      <c r="A475" s="580"/>
      <c r="B475" s="580"/>
      <c r="C475" s="580"/>
      <c r="D475" s="621"/>
      <c r="E475" s="580"/>
      <c r="F475" s="622"/>
      <c r="G475" s="622"/>
      <c r="H475" s="622"/>
      <c r="I475" s="622"/>
      <c r="J475" s="622"/>
      <c r="K475" s="622"/>
      <c r="L475" s="623"/>
      <c r="M475" s="624"/>
      <c r="N475" s="621"/>
      <c r="O475" s="580"/>
      <c r="P475" s="621"/>
      <c r="Q475" s="621"/>
      <c r="R475" s="621"/>
      <c r="S475" s="621"/>
      <c r="T475" s="621"/>
      <c r="U475" s="621"/>
      <c r="V475" s="625"/>
      <c r="W475" s="625"/>
      <c r="X475" s="621"/>
      <c r="Y475" s="621"/>
      <c r="Z475" s="626"/>
      <c r="AA475" s="621"/>
      <c r="AB475" s="621"/>
      <c r="AC475" s="621"/>
      <c r="AD475" s="621"/>
      <c r="AE475" s="627"/>
      <c r="AF475" s="628"/>
      <c r="AG475" s="580"/>
    </row>
    <row r="476" spans="1:33" ht="18.75" customHeight="1">
      <c r="A476" s="580"/>
      <c r="B476" s="580"/>
      <c r="C476" s="580"/>
      <c r="D476" s="621"/>
      <c r="E476" s="580"/>
      <c r="F476" s="622"/>
      <c r="G476" s="622"/>
      <c r="H476" s="622"/>
      <c r="I476" s="622"/>
      <c r="J476" s="622"/>
      <c r="K476" s="622"/>
      <c r="L476" s="623"/>
      <c r="M476" s="624"/>
      <c r="N476" s="621"/>
      <c r="O476" s="580"/>
      <c r="P476" s="621"/>
      <c r="Q476" s="621"/>
      <c r="R476" s="621"/>
      <c r="S476" s="621"/>
      <c r="T476" s="621"/>
      <c r="U476" s="621"/>
      <c r="V476" s="625"/>
      <c r="W476" s="625"/>
      <c r="X476" s="621"/>
      <c r="Y476" s="621"/>
      <c r="Z476" s="626"/>
      <c r="AA476" s="621"/>
      <c r="AB476" s="621"/>
      <c r="AC476" s="621"/>
      <c r="AD476" s="621"/>
      <c r="AE476" s="627"/>
      <c r="AF476" s="628"/>
      <c r="AG476" s="580"/>
    </row>
    <row r="477" spans="1:33" ht="18.75" customHeight="1">
      <c r="A477" s="580"/>
      <c r="B477" s="580"/>
      <c r="C477" s="580"/>
      <c r="D477" s="621"/>
      <c r="E477" s="580"/>
      <c r="F477" s="622"/>
      <c r="G477" s="622"/>
      <c r="H477" s="622"/>
      <c r="I477" s="622"/>
      <c r="J477" s="622"/>
      <c r="K477" s="622"/>
      <c r="L477" s="623"/>
      <c r="M477" s="624"/>
      <c r="N477" s="621"/>
      <c r="O477" s="580"/>
      <c r="P477" s="621"/>
      <c r="Q477" s="621"/>
      <c r="R477" s="621"/>
      <c r="S477" s="621"/>
      <c r="T477" s="621"/>
      <c r="U477" s="621"/>
      <c r="V477" s="625"/>
      <c r="W477" s="625"/>
      <c r="X477" s="621"/>
      <c r="Y477" s="621"/>
      <c r="Z477" s="626"/>
      <c r="AA477" s="621"/>
      <c r="AB477" s="621"/>
      <c r="AC477" s="621"/>
      <c r="AD477" s="621"/>
      <c r="AE477" s="627"/>
      <c r="AF477" s="628"/>
      <c r="AG477" s="580"/>
    </row>
    <row r="478" spans="1:33" ht="18.75" customHeight="1">
      <c r="A478" s="580"/>
      <c r="B478" s="580"/>
      <c r="C478" s="580"/>
      <c r="D478" s="621"/>
      <c r="E478" s="580"/>
      <c r="F478" s="622"/>
      <c r="G478" s="622"/>
      <c r="H478" s="622"/>
      <c r="I478" s="622"/>
      <c r="J478" s="622"/>
      <c r="K478" s="622"/>
      <c r="L478" s="623"/>
      <c r="M478" s="624"/>
      <c r="N478" s="621"/>
      <c r="O478" s="580"/>
      <c r="P478" s="621"/>
      <c r="Q478" s="621"/>
      <c r="R478" s="621"/>
      <c r="S478" s="621"/>
      <c r="T478" s="621"/>
      <c r="U478" s="621"/>
      <c r="V478" s="625"/>
      <c r="W478" s="625"/>
      <c r="X478" s="621"/>
      <c r="Y478" s="621"/>
      <c r="Z478" s="626"/>
      <c r="AA478" s="621"/>
      <c r="AB478" s="621"/>
      <c r="AC478" s="621"/>
      <c r="AD478" s="621"/>
      <c r="AE478" s="627"/>
      <c r="AF478" s="628"/>
      <c r="AG478" s="580"/>
    </row>
    <row r="479" spans="1:33" ht="18.75" customHeight="1">
      <c r="A479" s="580"/>
      <c r="B479" s="580"/>
      <c r="C479" s="580"/>
      <c r="D479" s="621"/>
      <c r="E479" s="580"/>
      <c r="F479" s="622"/>
      <c r="G479" s="622"/>
      <c r="H479" s="622"/>
      <c r="I479" s="622"/>
      <c r="J479" s="622"/>
      <c r="K479" s="622"/>
      <c r="L479" s="623"/>
      <c r="M479" s="624"/>
      <c r="N479" s="621"/>
      <c r="O479" s="580"/>
      <c r="P479" s="621"/>
      <c r="Q479" s="621"/>
      <c r="R479" s="621"/>
      <c r="S479" s="621"/>
      <c r="T479" s="621"/>
      <c r="U479" s="621"/>
      <c r="V479" s="625"/>
      <c r="W479" s="625"/>
      <c r="X479" s="621"/>
      <c r="Y479" s="621"/>
      <c r="Z479" s="626"/>
      <c r="AA479" s="621"/>
      <c r="AB479" s="621"/>
      <c r="AC479" s="621"/>
      <c r="AD479" s="621"/>
      <c r="AE479" s="627"/>
      <c r="AF479" s="628"/>
      <c r="AG479" s="580"/>
    </row>
    <row r="480" spans="1:33" ht="18.75" customHeight="1">
      <c r="A480" s="580"/>
      <c r="B480" s="580"/>
      <c r="C480" s="580"/>
      <c r="D480" s="621"/>
      <c r="E480" s="580"/>
      <c r="F480" s="622"/>
      <c r="G480" s="622"/>
      <c r="H480" s="622"/>
      <c r="I480" s="622"/>
      <c r="J480" s="622"/>
      <c r="K480" s="622"/>
      <c r="L480" s="623"/>
      <c r="M480" s="624"/>
      <c r="N480" s="621"/>
      <c r="O480" s="580"/>
      <c r="P480" s="621"/>
      <c r="Q480" s="621"/>
      <c r="R480" s="621"/>
      <c r="S480" s="621"/>
      <c r="T480" s="621"/>
      <c r="U480" s="621"/>
      <c r="V480" s="625"/>
      <c r="W480" s="625"/>
      <c r="X480" s="621"/>
      <c r="Y480" s="621"/>
      <c r="Z480" s="626"/>
      <c r="AA480" s="621"/>
      <c r="AB480" s="621"/>
      <c r="AC480" s="621"/>
      <c r="AD480" s="621"/>
      <c r="AE480" s="627"/>
      <c r="AF480" s="628"/>
      <c r="AG480" s="580"/>
    </row>
    <row r="481" spans="1:33" ht="18.75" customHeight="1">
      <c r="A481" s="580"/>
      <c r="B481" s="580"/>
      <c r="C481" s="580"/>
      <c r="D481" s="621"/>
      <c r="E481" s="580"/>
      <c r="F481" s="622"/>
      <c r="G481" s="622"/>
      <c r="H481" s="622"/>
      <c r="I481" s="622"/>
      <c r="J481" s="622"/>
      <c r="K481" s="622"/>
      <c r="L481" s="623"/>
      <c r="M481" s="624"/>
      <c r="N481" s="621"/>
      <c r="O481" s="580"/>
      <c r="P481" s="621"/>
      <c r="Q481" s="621"/>
      <c r="R481" s="621"/>
      <c r="S481" s="621"/>
      <c r="T481" s="621"/>
      <c r="U481" s="621"/>
      <c r="V481" s="625"/>
      <c r="W481" s="625"/>
      <c r="X481" s="621"/>
      <c r="Y481" s="621"/>
      <c r="Z481" s="626"/>
      <c r="AA481" s="621"/>
      <c r="AB481" s="621"/>
      <c r="AC481" s="621"/>
      <c r="AD481" s="621"/>
      <c r="AE481" s="627"/>
      <c r="AF481" s="628"/>
      <c r="AG481" s="580"/>
    </row>
    <row r="482" spans="1:33" ht="18.75" customHeight="1">
      <c r="A482" s="580"/>
      <c r="B482" s="580"/>
      <c r="C482" s="580"/>
      <c r="D482" s="621"/>
      <c r="E482" s="580"/>
      <c r="F482" s="622"/>
      <c r="G482" s="622"/>
      <c r="H482" s="622"/>
      <c r="I482" s="622"/>
      <c r="J482" s="622"/>
      <c r="K482" s="622"/>
      <c r="L482" s="623"/>
      <c r="M482" s="624"/>
      <c r="N482" s="621"/>
      <c r="O482" s="580"/>
      <c r="P482" s="621"/>
      <c r="Q482" s="621"/>
      <c r="R482" s="621"/>
      <c r="S482" s="621"/>
      <c r="T482" s="621"/>
      <c r="U482" s="621"/>
      <c r="V482" s="625"/>
      <c r="W482" s="625"/>
      <c r="X482" s="621"/>
      <c r="Y482" s="621"/>
      <c r="Z482" s="626"/>
      <c r="AA482" s="621"/>
      <c r="AB482" s="621"/>
      <c r="AC482" s="621"/>
      <c r="AD482" s="621"/>
      <c r="AE482" s="627"/>
      <c r="AF482" s="628"/>
      <c r="AG482" s="580"/>
    </row>
    <row r="483" spans="1:33" ht="18.75" customHeight="1">
      <c r="A483" s="580"/>
      <c r="B483" s="580"/>
      <c r="C483" s="580"/>
      <c r="D483" s="621"/>
      <c r="E483" s="580"/>
      <c r="F483" s="622"/>
      <c r="G483" s="622"/>
      <c r="H483" s="622"/>
      <c r="I483" s="622"/>
      <c r="J483" s="622"/>
      <c r="K483" s="622"/>
      <c r="L483" s="623"/>
      <c r="M483" s="624"/>
      <c r="N483" s="621"/>
      <c r="O483" s="580"/>
      <c r="P483" s="621"/>
      <c r="Q483" s="621"/>
      <c r="R483" s="621"/>
      <c r="S483" s="621"/>
      <c r="T483" s="621"/>
      <c r="U483" s="621"/>
      <c r="V483" s="625"/>
      <c r="W483" s="625"/>
      <c r="X483" s="621"/>
      <c r="Y483" s="621"/>
      <c r="Z483" s="626"/>
      <c r="AA483" s="621"/>
      <c r="AB483" s="621"/>
      <c r="AC483" s="621"/>
      <c r="AD483" s="621"/>
      <c r="AE483" s="627"/>
      <c r="AF483" s="628"/>
      <c r="AG483" s="580"/>
    </row>
    <row r="484" spans="1:33" ht="18.75" customHeight="1">
      <c r="A484" s="580"/>
      <c r="B484" s="580"/>
      <c r="C484" s="580"/>
      <c r="D484" s="621"/>
      <c r="E484" s="580"/>
      <c r="F484" s="622"/>
      <c r="G484" s="622"/>
      <c r="H484" s="622"/>
      <c r="I484" s="622"/>
      <c r="J484" s="622"/>
      <c r="K484" s="622"/>
      <c r="L484" s="623"/>
      <c r="M484" s="624"/>
      <c r="N484" s="621"/>
      <c r="O484" s="580"/>
      <c r="P484" s="621"/>
      <c r="Q484" s="621"/>
      <c r="R484" s="621"/>
      <c r="S484" s="621"/>
      <c r="T484" s="621"/>
      <c r="U484" s="621"/>
      <c r="V484" s="625"/>
      <c r="W484" s="625"/>
      <c r="X484" s="621"/>
      <c r="Y484" s="621"/>
      <c r="Z484" s="626"/>
      <c r="AA484" s="621"/>
      <c r="AB484" s="621"/>
      <c r="AC484" s="621"/>
      <c r="AD484" s="621"/>
      <c r="AE484" s="627"/>
      <c r="AF484" s="628"/>
      <c r="AG484" s="580"/>
    </row>
    <row r="485" spans="1:33" ht="18.75" customHeight="1">
      <c r="A485" s="580"/>
      <c r="B485" s="580"/>
      <c r="C485" s="580"/>
      <c r="D485" s="621"/>
      <c r="E485" s="580"/>
      <c r="F485" s="622"/>
      <c r="G485" s="622"/>
      <c r="H485" s="622"/>
      <c r="I485" s="622"/>
      <c r="J485" s="622"/>
      <c r="K485" s="622"/>
      <c r="L485" s="623"/>
      <c r="M485" s="624"/>
      <c r="N485" s="621"/>
      <c r="O485" s="580"/>
      <c r="P485" s="621"/>
      <c r="Q485" s="621"/>
      <c r="R485" s="621"/>
      <c r="S485" s="621"/>
      <c r="T485" s="621"/>
      <c r="U485" s="621"/>
      <c r="V485" s="625"/>
      <c r="W485" s="625"/>
      <c r="X485" s="621"/>
      <c r="Y485" s="621"/>
      <c r="Z485" s="626"/>
      <c r="AA485" s="621"/>
      <c r="AB485" s="621"/>
      <c r="AC485" s="621"/>
      <c r="AD485" s="621"/>
      <c r="AE485" s="627"/>
      <c r="AF485" s="628"/>
      <c r="AG485" s="580"/>
    </row>
    <row r="486" spans="1:33" ht="18.75" customHeight="1">
      <c r="A486" s="580"/>
      <c r="B486" s="580"/>
      <c r="C486" s="580"/>
      <c r="D486" s="621"/>
      <c r="E486" s="580"/>
      <c r="F486" s="622"/>
      <c r="G486" s="622"/>
      <c r="H486" s="622"/>
      <c r="I486" s="622"/>
      <c r="J486" s="622"/>
      <c r="K486" s="622"/>
      <c r="L486" s="623"/>
      <c r="M486" s="624"/>
      <c r="N486" s="621"/>
      <c r="O486" s="580"/>
      <c r="P486" s="621"/>
      <c r="Q486" s="621"/>
      <c r="R486" s="621"/>
      <c r="S486" s="621"/>
      <c r="T486" s="621"/>
      <c r="U486" s="621"/>
      <c r="V486" s="625"/>
      <c r="W486" s="625"/>
      <c r="X486" s="621"/>
      <c r="Y486" s="621"/>
      <c r="Z486" s="626"/>
      <c r="AA486" s="621"/>
      <c r="AB486" s="621"/>
      <c r="AC486" s="621"/>
      <c r="AD486" s="621"/>
      <c r="AE486" s="627"/>
      <c r="AF486" s="628"/>
      <c r="AG486" s="580"/>
    </row>
    <row r="487" spans="1:33" ht="18.75" customHeight="1">
      <c r="A487" s="580"/>
      <c r="B487" s="580"/>
      <c r="C487" s="580"/>
      <c r="D487" s="621"/>
      <c r="E487" s="580"/>
      <c r="F487" s="622"/>
      <c r="G487" s="622"/>
      <c r="H487" s="622"/>
      <c r="I487" s="622"/>
      <c r="J487" s="622"/>
      <c r="K487" s="622"/>
      <c r="L487" s="623"/>
      <c r="M487" s="624"/>
      <c r="N487" s="621"/>
      <c r="O487" s="580"/>
      <c r="P487" s="621"/>
      <c r="Q487" s="621"/>
      <c r="R487" s="621"/>
      <c r="S487" s="621"/>
      <c r="T487" s="621"/>
      <c r="U487" s="621"/>
      <c r="V487" s="625"/>
      <c r="W487" s="625"/>
      <c r="X487" s="621"/>
      <c r="Y487" s="621"/>
      <c r="Z487" s="626"/>
      <c r="AA487" s="621"/>
      <c r="AB487" s="621"/>
      <c r="AC487" s="621"/>
      <c r="AD487" s="621"/>
      <c r="AE487" s="627"/>
      <c r="AF487" s="628"/>
      <c r="AG487" s="580"/>
    </row>
    <row r="488" spans="1:33" ht="18.75" customHeight="1">
      <c r="A488" s="580"/>
      <c r="B488" s="580"/>
      <c r="C488" s="580"/>
      <c r="D488" s="621"/>
      <c r="E488" s="580"/>
      <c r="F488" s="622"/>
      <c r="G488" s="622"/>
      <c r="H488" s="622"/>
      <c r="I488" s="622"/>
      <c r="J488" s="622"/>
      <c r="K488" s="622"/>
      <c r="L488" s="623"/>
      <c r="M488" s="624"/>
      <c r="N488" s="621"/>
      <c r="O488" s="580"/>
      <c r="P488" s="621"/>
      <c r="Q488" s="621"/>
      <c r="R488" s="621"/>
      <c r="S488" s="621"/>
      <c r="T488" s="621"/>
      <c r="U488" s="621"/>
      <c r="V488" s="625"/>
      <c r="W488" s="625"/>
      <c r="X488" s="621"/>
      <c r="Y488" s="621"/>
      <c r="Z488" s="626"/>
      <c r="AA488" s="621"/>
      <c r="AB488" s="621"/>
      <c r="AC488" s="621"/>
      <c r="AD488" s="621"/>
      <c r="AE488" s="627"/>
      <c r="AF488" s="628"/>
      <c r="AG488" s="580"/>
    </row>
    <row r="489" spans="1:33" ht="18.75" customHeight="1">
      <c r="A489" s="580"/>
      <c r="B489" s="580"/>
      <c r="C489" s="580"/>
      <c r="D489" s="621"/>
      <c r="E489" s="580"/>
      <c r="F489" s="622"/>
      <c r="G489" s="622"/>
      <c r="H489" s="622"/>
      <c r="I489" s="622"/>
      <c r="J489" s="622"/>
      <c r="K489" s="622"/>
      <c r="L489" s="623"/>
      <c r="M489" s="624"/>
      <c r="N489" s="621"/>
      <c r="O489" s="580"/>
      <c r="P489" s="621"/>
      <c r="Q489" s="621"/>
      <c r="R489" s="621"/>
      <c r="S489" s="621"/>
      <c r="T489" s="621"/>
      <c r="U489" s="621"/>
      <c r="V489" s="625"/>
      <c r="W489" s="625"/>
      <c r="X489" s="621"/>
      <c r="Y489" s="621"/>
      <c r="Z489" s="626"/>
      <c r="AA489" s="621"/>
      <c r="AB489" s="621"/>
      <c r="AC489" s="621"/>
      <c r="AD489" s="621"/>
      <c r="AE489" s="627"/>
      <c r="AF489" s="628"/>
      <c r="AG489" s="580"/>
    </row>
    <row r="490" spans="1:33" ht="18.75" customHeight="1">
      <c r="A490" s="580"/>
      <c r="B490" s="580"/>
      <c r="C490" s="580"/>
      <c r="D490" s="621"/>
      <c r="E490" s="580"/>
      <c r="F490" s="622"/>
      <c r="G490" s="622"/>
      <c r="H490" s="622"/>
      <c r="I490" s="622"/>
      <c r="J490" s="622"/>
      <c r="K490" s="622"/>
      <c r="L490" s="623"/>
      <c r="M490" s="624"/>
      <c r="N490" s="621"/>
      <c r="O490" s="580"/>
      <c r="P490" s="621"/>
      <c r="Q490" s="621"/>
      <c r="R490" s="621"/>
      <c r="S490" s="621"/>
      <c r="T490" s="621"/>
      <c r="U490" s="621"/>
      <c r="V490" s="625"/>
      <c r="W490" s="625"/>
      <c r="X490" s="621"/>
      <c r="Y490" s="621"/>
      <c r="Z490" s="626"/>
      <c r="AA490" s="621"/>
      <c r="AB490" s="621"/>
      <c r="AC490" s="621"/>
      <c r="AD490" s="621"/>
      <c r="AE490" s="627"/>
      <c r="AF490" s="628"/>
      <c r="AG490" s="580"/>
    </row>
    <row r="491" spans="1:33" ht="18.75" customHeight="1">
      <c r="A491" s="580"/>
      <c r="B491" s="580"/>
      <c r="C491" s="580"/>
      <c r="D491" s="621"/>
      <c r="E491" s="580"/>
      <c r="F491" s="622"/>
      <c r="G491" s="622"/>
      <c r="H491" s="622"/>
      <c r="I491" s="622"/>
      <c r="J491" s="622"/>
      <c r="K491" s="622"/>
      <c r="L491" s="623"/>
      <c r="M491" s="624"/>
      <c r="N491" s="621"/>
      <c r="O491" s="580"/>
      <c r="P491" s="621"/>
      <c r="Q491" s="621"/>
      <c r="R491" s="621"/>
      <c r="S491" s="621"/>
      <c r="T491" s="621"/>
      <c r="U491" s="621"/>
      <c r="V491" s="625"/>
      <c r="W491" s="625"/>
      <c r="X491" s="621"/>
      <c r="Y491" s="621"/>
      <c r="Z491" s="626"/>
      <c r="AA491" s="621"/>
      <c r="AB491" s="621"/>
      <c r="AC491" s="621"/>
      <c r="AD491" s="621"/>
      <c r="AE491" s="627"/>
      <c r="AF491" s="628"/>
      <c r="AG491" s="580"/>
    </row>
    <row r="492" spans="1:33" ht="18.75" customHeight="1">
      <c r="A492" s="580"/>
      <c r="B492" s="580"/>
      <c r="C492" s="580"/>
      <c r="D492" s="621"/>
      <c r="E492" s="580"/>
      <c r="F492" s="622"/>
      <c r="G492" s="622"/>
      <c r="H492" s="622"/>
      <c r="I492" s="622"/>
      <c r="J492" s="622"/>
      <c r="K492" s="622"/>
      <c r="L492" s="623"/>
      <c r="M492" s="624"/>
      <c r="N492" s="621"/>
      <c r="O492" s="580"/>
      <c r="P492" s="621"/>
      <c r="Q492" s="621"/>
      <c r="R492" s="621"/>
      <c r="S492" s="621"/>
      <c r="T492" s="621"/>
      <c r="U492" s="621"/>
      <c r="V492" s="625"/>
      <c r="W492" s="625"/>
      <c r="X492" s="621"/>
      <c r="Y492" s="621"/>
      <c r="Z492" s="626"/>
      <c r="AA492" s="621"/>
      <c r="AB492" s="621"/>
      <c r="AC492" s="621"/>
      <c r="AD492" s="621"/>
      <c r="AE492" s="627"/>
      <c r="AF492" s="628"/>
      <c r="AG492" s="580"/>
    </row>
    <row r="493" spans="1:33" ht="18.75" customHeight="1">
      <c r="A493" s="580"/>
      <c r="B493" s="580"/>
      <c r="C493" s="580"/>
      <c r="D493" s="621"/>
      <c r="E493" s="580"/>
      <c r="F493" s="622"/>
      <c r="G493" s="622"/>
      <c r="H493" s="622"/>
      <c r="I493" s="622"/>
      <c r="J493" s="622"/>
      <c r="K493" s="622"/>
      <c r="L493" s="623"/>
      <c r="M493" s="624"/>
      <c r="N493" s="621"/>
      <c r="O493" s="580"/>
      <c r="P493" s="621"/>
      <c r="Q493" s="621"/>
      <c r="R493" s="621"/>
      <c r="S493" s="621"/>
      <c r="T493" s="621"/>
      <c r="U493" s="621"/>
      <c r="V493" s="625"/>
      <c r="W493" s="625"/>
      <c r="X493" s="621"/>
      <c r="Y493" s="621"/>
      <c r="Z493" s="626"/>
      <c r="AA493" s="621"/>
      <c r="AB493" s="621"/>
      <c r="AC493" s="621"/>
      <c r="AD493" s="621"/>
      <c r="AE493" s="627"/>
      <c r="AF493" s="628"/>
      <c r="AG493" s="580"/>
    </row>
    <row r="494" spans="1:33" ht="18.75" customHeight="1">
      <c r="A494" s="580"/>
      <c r="B494" s="580"/>
      <c r="C494" s="580"/>
      <c r="D494" s="621"/>
      <c r="E494" s="580"/>
      <c r="F494" s="622"/>
      <c r="G494" s="622"/>
      <c r="H494" s="622"/>
      <c r="I494" s="622"/>
      <c r="J494" s="622"/>
      <c r="K494" s="622"/>
      <c r="L494" s="623"/>
      <c r="M494" s="624"/>
      <c r="N494" s="621"/>
      <c r="O494" s="580"/>
      <c r="P494" s="621"/>
      <c r="Q494" s="621"/>
      <c r="R494" s="621"/>
      <c r="S494" s="621"/>
      <c r="T494" s="621"/>
      <c r="U494" s="621"/>
      <c r="V494" s="625"/>
      <c r="W494" s="625"/>
      <c r="X494" s="621"/>
      <c r="Y494" s="621"/>
      <c r="Z494" s="626"/>
      <c r="AA494" s="621"/>
      <c r="AB494" s="621"/>
      <c r="AC494" s="621"/>
      <c r="AD494" s="621"/>
      <c r="AE494" s="627"/>
      <c r="AF494" s="628"/>
      <c r="AG494" s="580"/>
    </row>
    <row r="495" spans="1:33" ht="18.75" customHeight="1">
      <c r="A495" s="580"/>
      <c r="B495" s="580"/>
      <c r="C495" s="580"/>
      <c r="D495" s="621"/>
      <c r="E495" s="580"/>
      <c r="F495" s="622"/>
      <c r="G495" s="622"/>
      <c r="H495" s="622"/>
      <c r="I495" s="622"/>
      <c r="J495" s="622"/>
      <c r="K495" s="622"/>
      <c r="L495" s="623"/>
      <c r="M495" s="624"/>
      <c r="N495" s="621"/>
      <c r="O495" s="580"/>
      <c r="P495" s="621"/>
      <c r="Q495" s="621"/>
      <c r="R495" s="621"/>
      <c r="S495" s="621"/>
      <c r="T495" s="621"/>
      <c r="U495" s="621"/>
      <c r="V495" s="625"/>
      <c r="W495" s="625"/>
      <c r="X495" s="621"/>
      <c r="Y495" s="621"/>
      <c r="Z495" s="626"/>
      <c r="AA495" s="621"/>
      <c r="AB495" s="621"/>
      <c r="AC495" s="621"/>
      <c r="AD495" s="621"/>
      <c r="AE495" s="627"/>
      <c r="AF495" s="628"/>
      <c r="AG495" s="580"/>
    </row>
    <row r="496" spans="1:33" ht="18.75" customHeight="1">
      <c r="A496" s="580"/>
      <c r="B496" s="580"/>
      <c r="C496" s="580"/>
      <c r="D496" s="621"/>
      <c r="E496" s="580"/>
      <c r="F496" s="622"/>
      <c r="G496" s="622"/>
      <c r="H496" s="622"/>
      <c r="I496" s="622"/>
      <c r="J496" s="622"/>
      <c r="K496" s="622"/>
      <c r="L496" s="623"/>
      <c r="M496" s="624"/>
      <c r="N496" s="621"/>
      <c r="O496" s="580"/>
      <c r="P496" s="621"/>
      <c r="Q496" s="621"/>
      <c r="R496" s="621"/>
      <c r="S496" s="621"/>
      <c r="T496" s="621"/>
      <c r="U496" s="621"/>
      <c r="V496" s="625"/>
      <c r="W496" s="625"/>
      <c r="X496" s="621"/>
      <c r="Y496" s="621"/>
      <c r="Z496" s="626"/>
      <c r="AA496" s="621"/>
      <c r="AB496" s="621"/>
      <c r="AC496" s="621"/>
      <c r="AD496" s="621"/>
      <c r="AE496" s="627"/>
      <c r="AF496" s="628"/>
      <c r="AG496" s="580"/>
    </row>
    <row r="497" spans="1:33" ht="18.75" customHeight="1">
      <c r="A497" s="580"/>
      <c r="B497" s="580"/>
      <c r="C497" s="580"/>
      <c r="D497" s="621"/>
      <c r="E497" s="580"/>
      <c r="F497" s="622"/>
      <c r="G497" s="622"/>
      <c r="H497" s="622"/>
      <c r="I497" s="622"/>
      <c r="J497" s="622"/>
      <c r="K497" s="622"/>
      <c r="L497" s="623"/>
      <c r="M497" s="624"/>
      <c r="N497" s="621"/>
      <c r="O497" s="580"/>
      <c r="P497" s="621"/>
      <c r="Q497" s="621"/>
      <c r="R497" s="621"/>
      <c r="S497" s="621"/>
      <c r="T497" s="621"/>
      <c r="U497" s="621"/>
      <c r="V497" s="625"/>
      <c r="W497" s="625"/>
      <c r="X497" s="621"/>
      <c r="Y497" s="621"/>
      <c r="Z497" s="626"/>
      <c r="AA497" s="621"/>
      <c r="AB497" s="621"/>
      <c r="AC497" s="621"/>
      <c r="AD497" s="621"/>
      <c r="AE497" s="627"/>
      <c r="AF497" s="628"/>
      <c r="AG497" s="580"/>
    </row>
    <row r="498" spans="1:33" ht="18.75" customHeight="1">
      <c r="A498" s="580"/>
      <c r="B498" s="580"/>
      <c r="C498" s="580"/>
      <c r="D498" s="621"/>
      <c r="E498" s="580"/>
      <c r="F498" s="622"/>
      <c r="G498" s="622"/>
      <c r="H498" s="622"/>
      <c r="I498" s="622"/>
      <c r="J498" s="622"/>
      <c r="K498" s="622"/>
      <c r="L498" s="623"/>
      <c r="M498" s="624"/>
      <c r="N498" s="621"/>
      <c r="O498" s="580"/>
      <c r="P498" s="621"/>
      <c r="Q498" s="621"/>
      <c r="R498" s="621"/>
      <c r="S498" s="621"/>
      <c r="T498" s="621"/>
      <c r="U498" s="621"/>
      <c r="V498" s="625"/>
      <c r="W498" s="625"/>
      <c r="X498" s="621"/>
      <c r="Y498" s="621"/>
      <c r="Z498" s="626"/>
      <c r="AA498" s="621"/>
      <c r="AB498" s="621"/>
      <c r="AC498" s="621"/>
      <c r="AD498" s="621"/>
      <c r="AE498" s="627"/>
      <c r="AF498" s="628"/>
      <c r="AG498" s="580"/>
    </row>
    <row r="499" spans="1:33" ht="18.75" customHeight="1">
      <c r="A499" s="580"/>
      <c r="B499" s="580"/>
      <c r="C499" s="580"/>
      <c r="D499" s="621"/>
      <c r="E499" s="580"/>
      <c r="F499" s="622"/>
      <c r="G499" s="622"/>
      <c r="H499" s="622"/>
      <c r="I499" s="622"/>
      <c r="J499" s="622"/>
      <c r="K499" s="622"/>
      <c r="L499" s="623"/>
      <c r="M499" s="624"/>
      <c r="N499" s="621"/>
      <c r="O499" s="580"/>
      <c r="P499" s="621"/>
      <c r="Q499" s="621"/>
      <c r="R499" s="621"/>
      <c r="S499" s="621"/>
      <c r="T499" s="621"/>
      <c r="U499" s="621"/>
      <c r="V499" s="625"/>
      <c r="W499" s="625"/>
      <c r="X499" s="621"/>
      <c r="Y499" s="621"/>
      <c r="Z499" s="626"/>
      <c r="AA499" s="621"/>
      <c r="AB499" s="621"/>
      <c r="AC499" s="621"/>
      <c r="AD499" s="621"/>
      <c r="AE499" s="627"/>
      <c r="AF499" s="628"/>
      <c r="AG499" s="580"/>
    </row>
    <row r="500" spans="1:33" ht="18.75" customHeight="1">
      <c r="A500" s="580"/>
      <c r="B500" s="580"/>
      <c r="C500" s="580"/>
      <c r="D500" s="621"/>
      <c r="E500" s="580"/>
      <c r="F500" s="622"/>
      <c r="G500" s="622"/>
      <c r="H500" s="622"/>
      <c r="I500" s="622"/>
      <c r="J500" s="622"/>
      <c r="K500" s="622"/>
      <c r="L500" s="623"/>
      <c r="M500" s="624"/>
      <c r="N500" s="621"/>
      <c r="O500" s="580"/>
      <c r="P500" s="621"/>
      <c r="Q500" s="621"/>
      <c r="R500" s="621"/>
      <c r="S500" s="621"/>
      <c r="T500" s="621"/>
      <c r="U500" s="621"/>
      <c r="V500" s="625"/>
      <c r="W500" s="625"/>
      <c r="X500" s="621"/>
      <c r="Y500" s="621"/>
      <c r="Z500" s="626"/>
      <c r="AA500" s="621"/>
      <c r="AB500" s="621"/>
      <c r="AC500" s="621"/>
      <c r="AD500" s="621"/>
      <c r="AE500" s="627"/>
      <c r="AF500" s="628"/>
      <c r="AG500" s="580"/>
    </row>
    <row r="501" spans="1:33" ht="18.75" customHeight="1">
      <c r="A501" s="580"/>
      <c r="B501" s="580"/>
      <c r="C501" s="580"/>
      <c r="D501" s="621"/>
      <c r="E501" s="580"/>
      <c r="F501" s="622"/>
      <c r="G501" s="622"/>
      <c r="H501" s="622"/>
      <c r="I501" s="622"/>
      <c r="J501" s="622"/>
      <c r="K501" s="622"/>
      <c r="L501" s="623"/>
      <c r="M501" s="624"/>
      <c r="N501" s="621"/>
      <c r="O501" s="580"/>
      <c r="P501" s="621"/>
      <c r="Q501" s="621"/>
      <c r="R501" s="621"/>
      <c r="S501" s="621"/>
      <c r="T501" s="621"/>
      <c r="U501" s="621"/>
      <c r="V501" s="625"/>
      <c r="W501" s="625"/>
      <c r="X501" s="621"/>
      <c r="Y501" s="621"/>
      <c r="Z501" s="626"/>
      <c r="AA501" s="621"/>
      <c r="AB501" s="621"/>
      <c r="AC501" s="621"/>
      <c r="AD501" s="621"/>
      <c r="AE501" s="627"/>
      <c r="AF501" s="628"/>
      <c r="AG501" s="580"/>
    </row>
    <row r="502" spans="1:33" ht="18.75" customHeight="1">
      <c r="A502" s="580"/>
      <c r="B502" s="580"/>
      <c r="C502" s="580"/>
      <c r="D502" s="621"/>
      <c r="E502" s="580"/>
      <c r="F502" s="622"/>
      <c r="G502" s="622"/>
      <c r="H502" s="622"/>
      <c r="I502" s="622"/>
      <c r="J502" s="622"/>
      <c r="K502" s="622"/>
      <c r="L502" s="623"/>
      <c r="M502" s="624"/>
      <c r="N502" s="621"/>
      <c r="O502" s="580"/>
      <c r="P502" s="621"/>
      <c r="Q502" s="621"/>
      <c r="R502" s="621"/>
      <c r="S502" s="621"/>
      <c r="T502" s="621"/>
      <c r="U502" s="621"/>
      <c r="V502" s="625"/>
      <c r="W502" s="625"/>
      <c r="X502" s="621"/>
      <c r="Y502" s="621"/>
      <c r="Z502" s="626"/>
      <c r="AA502" s="621"/>
      <c r="AB502" s="621"/>
      <c r="AC502" s="621"/>
      <c r="AD502" s="621"/>
      <c r="AE502" s="627"/>
      <c r="AF502" s="628"/>
      <c r="AG502" s="580"/>
    </row>
    <row r="503" spans="1:33" ht="18.75" customHeight="1">
      <c r="A503" s="580"/>
      <c r="B503" s="580"/>
      <c r="C503" s="580"/>
      <c r="D503" s="621"/>
      <c r="E503" s="580"/>
      <c r="F503" s="622"/>
      <c r="G503" s="622"/>
      <c r="H503" s="622"/>
      <c r="I503" s="622"/>
      <c r="J503" s="622"/>
      <c r="K503" s="622"/>
      <c r="L503" s="623"/>
      <c r="M503" s="624"/>
      <c r="N503" s="621"/>
      <c r="O503" s="580"/>
      <c r="P503" s="621"/>
      <c r="Q503" s="621"/>
      <c r="R503" s="621"/>
      <c r="S503" s="621"/>
      <c r="T503" s="621"/>
      <c r="U503" s="621"/>
      <c r="V503" s="625"/>
      <c r="W503" s="625"/>
      <c r="X503" s="621"/>
      <c r="Y503" s="621"/>
      <c r="Z503" s="626"/>
      <c r="AA503" s="621"/>
      <c r="AB503" s="621"/>
      <c r="AC503" s="621"/>
      <c r="AD503" s="621"/>
      <c r="AE503" s="627"/>
      <c r="AF503" s="628"/>
      <c r="AG503" s="580"/>
    </row>
    <row r="504" spans="1:33" ht="18.75" customHeight="1">
      <c r="A504" s="580"/>
      <c r="B504" s="580"/>
      <c r="C504" s="580"/>
      <c r="D504" s="621"/>
      <c r="E504" s="580"/>
      <c r="F504" s="622"/>
      <c r="G504" s="622"/>
      <c r="H504" s="622"/>
      <c r="I504" s="622"/>
      <c r="J504" s="622"/>
      <c r="K504" s="622"/>
      <c r="L504" s="623"/>
      <c r="M504" s="624"/>
      <c r="N504" s="621"/>
      <c r="O504" s="580"/>
      <c r="P504" s="621"/>
      <c r="Q504" s="621"/>
      <c r="R504" s="621"/>
      <c r="S504" s="621"/>
      <c r="T504" s="621"/>
      <c r="U504" s="621"/>
      <c r="V504" s="625"/>
      <c r="W504" s="625"/>
      <c r="X504" s="621"/>
      <c r="Y504" s="621"/>
      <c r="Z504" s="626"/>
      <c r="AA504" s="621"/>
      <c r="AB504" s="621"/>
      <c r="AC504" s="621"/>
      <c r="AD504" s="621"/>
      <c r="AE504" s="627"/>
      <c r="AF504" s="628"/>
      <c r="AG504" s="580"/>
    </row>
    <row r="505" spans="1:33" ht="18.75" customHeight="1">
      <c r="A505" s="580"/>
      <c r="B505" s="580"/>
      <c r="C505" s="580"/>
      <c r="D505" s="621"/>
      <c r="E505" s="580"/>
      <c r="F505" s="622"/>
      <c r="G505" s="622"/>
      <c r="H505" s="622"/>
      <c r="I505" s="622"/>
      <c r="J505" s="622"/>
      <c r="K505" s="622"/>
      <c r="L505" s="623"/>
      <c r="M505" s="624"/>
      <c r="N505" s="621"/>
      <c r="O505" s="580"/>
      <c r="P505" s="621"/>
      <c r="Q505" s="621"/>
      <c r="R505" s="621"/>
      <c r="S505" s="621"/>
      <c r="T505" s="621"/>
      <c r="U505" s="621"/>
      <c r="V505" s="625"/>
      <c r="W505" s="625"/>
      <c r="X505" s="621"/>
      <c r="Y505" s="621"/>
      <c r="Z505" s="626"/>
      <c r="AA505" s="621"/>
      <c r="AB505" s="621"/>
      <c r="AC505" s="621"/>
      <c r="AD505" s="621"/>
      <c r="AE505" s="627"/>
      <c r="AF505" s="628"/>
      <c r="AG505" s="580"/>
    </row>
    <row r="506" spans="1:33" ht="18.75" customHeight="1">
      <c r="A506" s="580"/>
      <c r="B506" s="580"/>
      <c r="C506" s="580"/>
      <c r="D506" s="621"/>
      <c r="E506" s="580"/>
      <c r="F506" s="622"/>
      <c r="G506" s="622"/>
      <c r="H506" s="622"/>
      <c r="I506" s="622"/>
      <c r="J506" s="622"/>
      <c r="K506" s="622"/>
      <c r="L506" s="623"/>
      <c r="M506" s="624"/>
      <c r="N506" s="621"/>
      <c r="O506" s="580"/>
      <c r="P506" s="621"/>
      <c r="Q506" s="621"/>
      <c r="R506" s="621"/>
      <c r="S506" s="621"/>
      <c r="T506" s="621"/>
      <c r="U506" s="621"/>
      <c r="V506" s="625"/>
      <c r="W506" s="625"/>
      <c r="X506" s="621"/>
      <c r="Y506" s="621"/>
      <c r="Z506" s="626"/>
      <c r="AA506" s="621"/>
      <c r="AB506" s="621"/>
      <c r="AC506" s="621"/>
      <c r="AD506" s="621"/>
      <c r="AE506" s="627"/>
      <c r="AF506" s="628"/>
      <c r="AG506" s="580"/>
    </row>
    <row r="507" spans="1:33" ht="18.75" customHeight="1">
      <c r="A507" s="580"/>
      <c r="B507" s="580"/>
      <c r="C507" s="580"/>
      <c r="D507" s="621"/>
      <c r="E507" s="580"/>
      <c r="F507" s="622"/>
      <c r="G507" s="622"/>
      <c r="H507" s="622"/>
      <c r="I507" s="622"/>
      <c r="J507" s="622"/>
      <c r="K507" s="622"/>
      <c r="L507" s="623"/>
      <c r="M507" s="624"/>
      <c r="N507" s="621"/>
      <c r="O507" s="580"/>
      <c r="P507" s="621"/>
      <c r="Q507" s="621"/>
      <c r="R507" s="621"/>
      <c r="S507" s="621"/>
      <c r="T507" s="621"/>
      <c r="U507" s="621"/>
      <c r="V507" s="625"/>
      <c r="W507" s="625"/>
      <c r="X507" s="621"/>
      <c r="Y507" s="621"/>
      <c r="Z507" s="626"/>
      <c r="AA507" s="621"/>
      <c r="AB507" s="621"/>
      <c r="AC507" s="621"/>
      <c r="AD507" s="621"/>
      <c r="AE507" s="627"/>
      <c r="AF507" s="628"/>
      <c r="AG507" s="580"/>
    </row>
    <row r="508" spans="1:33" ht="18.75" customHeight="1">
      <c r="A508" s="580"/>
      <c r="B508" s="580"/>
      <c r="C508" s="580"/>
      <c r="D508" s="621"/>
      <c r="E508" s="580"/>
      <c r="F508" s="622"/>
      <c r="G508" s="622"/>
      <c r="H508" s="622"/>
      <c r="I508" s="622"/>
      <c r="J508" s="622"/>
      <c r="K508" s="622"/>
      <c r="L508" s="623"/>
      <c r="M508" s="624"/>
      <c r="N508" s="621"/>
      <c r="O508" s="580"/>
      <c r="P508" s="621"/>
      <c r="Q508" s="621"/>
      <c r="R508" s="621"/>
      <c r="S508" s="621"/>
      <c r="T508" s="621"/>
      <c r="U508" s="621"/>
      <c r="V508" s="625"/>
      <c r="W508" s="625"/>
      <c r="X508" s="621"/>
      <c r="Y508" s="621"/>
      <c r="Z508" s="626"/>
      <c r="AA508" s="621"/>
      <c r="AB508" s="621"/>
      <c r="AC508" s="621"/>
      <c r="AD508" s="621"/>
      <c r="AE508" s="627"/>
      <c r="AF508" s="628"/>
      <c r="AG508" s="580"/>
    </row>
    <row r="509" spans="1:33" ht="18.75" customHeight="1">
      <c r="A509" s="580"/>
      <c r="B509" s="580"/>
      <c r="C509" s="580"/>
      <c r="D509" s="621"/>
      <c r="E509" s="580"/>
      <c r="F509" s="622"/>
      <c r="G509" s="622"/>
      <c r="H509" s="622"/>
      <c r="I509" s="622"/>
      <c r="J509" s="622"/>
      <c r="K509" s="622"/>
      <c r="L509" s="623"/>
      <c r="M509" s="624"/>
      <c r="N509" s="621"/>
      <c r="O509" s="580"/>
      <c r="P509" s="621"/>
      <c r="Q509" s="621"/>
      <c r="R509" s="621"/>
      <c r="S509" s="621"/>
      <c r="T509" s="621"/>
      <c r="U509" s="621"/>
      <c r="V509" s="625"/>
      <c r="W509" s="625"/>
      <c r="X509" s="621"/>
      <c r="Y509" s="621"/>
      <c r="Z509" s="626"/>
      <c r="AA509" s="621"/>
      <c r="AB509" s="621"/>
      <c r="AC509" s="621"/>
      <c r="AD509" s="621"/>
      <c r="AE509" s="627"/>
      <c r="AF509" s="628"/>
      <c r="AG509" s="580"/>
    </row>
    <row r="510" spans="1:33" ht="18.75" customHeight="1">
      <c r="A510" s="580"/>
      <c r="B510" s="580"/>
      <c r="C510" s="580"/>
      <c r="D510" s="621"/>
      <c r="E510" s="580"/>
      <c r="F510" s="622"/>
      <c r="G510" s="622"/>
      <c r="H510" s="622"/>
      <c r="I510" s="622"/>
      <c r="J510" s="622"/>
      <c r="K510" s="622"/>
      <c r="L510" s="623"/>
      <c r="M510" s="624"/>
      <c r="N510" s="621"/>
      <c r="O510" s="580"/>
      <c r="P510" s="621"/>
      <c r="Q510" s="621"/>
      <c r="R510" s="621"/>
      <c r="S510" s="621"/>
      <c r="T510" s="621"/>
      <c r="U510" s="621"/>
      <c r="V510" s="625"/>
      <c r="W510" s="625"/>
      <c r="X510" s="621"/>
      <c r="Y510" s="621"/>
      <c r="Z510" s="626"/>
      <c r="AA510" s="621"/>
      <c r="AB510" s="621"/>
      <c r="AC510" s="621"/>
      <c r="AD510" s="621"/>
      <c r="AE510" s="627"/>
      <c r="AF510" s="628"/>
      <c r="AG510" s="580"/>
    </row>
    <row r="511" spans="1:33" ht="18.75" customHeight="1">
      <c r="A511" s="580"/>
      <c r="B511" s="580"/>
      <c r="C511" s="580"/>
      <c r="D511" s="621"/>
      <c r="E511" s="580"/>
      <c r="F511" s="622"/>
      <c r="G511" s="622"/>
      <c r="H511" s="622"/>
      <c r="I511" s="622"/>
      <c r="J511" s="622"/>
      <c r="K511" s="622"/>
      <c r="L511" s="623"/>
      <c r="M511" s="624"/>
      <c r="N511" s="621"/>
      <c r="O511" s="580"/>
      <c r="P511" s="621"/>
      <c r="Q511" s="621"/>
      <c r="R511" s="621"/>
      <c r="S511" s="621"/>
      <c r="T511" s="621"/>
      <c r="U511" s="621"/>
      <c r="V511" s="625"/>
      <c r="W511" s="625"/>
      <c r="X511" s="621"/>
      <c r="Y511" s="621"/>
      <c r="Z511" s="626"/>
      <c r="AA511" s="621"/>
      <c r="AB511" s="621"/>
      <c r="AC511" s="621"/>
      <c r="AD511" s="621"/>
      <c r="AE511" s="627"/>
      <c r="AF511" s="628"/>
      <c r="AG511" s="580"/>
    </row>
    <row r="512" spans="1:33" ht="18.75" customHeight="1">
      <c r="A512" s="580"/>
      <c r="B512" s="580"/>
      <c r="C512" s="580"/>
      <c r="D512" s="621"/>
      <c r="E512" s="580"/>
      <c r="F512" s="622"/>
      <c r="G512" s="622"/>
      <c r="H512" s="622"/>
      <c r="I512" s="622"/>
      <c r="J512" s="622"/>
      <c r="K512" s="622"/>
      <c r="L512" s="623"/>
      <c r="M512" s="624"/>
      <c r="N512" s="621"/>
      <c r="O512" s="580"/>
      <c r="P512" s="621"/>
      <c r="Q512" s="621"/>
      <c r="R512" s="621"/>
      <c r="S512" s="621"/>
      <c r="T512" s="621"/>
      <c r="U512" s="621"/>
      <c r="V512" s="625"/>
      <c r="W512" s="625"/>
      <c r="X512" s="621"/>
      <c r="Y512" s="621"/>
      <c r="Z512" s="626"/>
      <c r="AA512" s="621"/>
      <c r="AB512" s="621"/>
      <c r="AC512" s="621"/>
      <c r="AD512" s="621"/>
      <c r="AE512" s="627"/>
      <c r="AF512" s="628"/>
      <c r="AG512" s="580"/>
    </row>
    <row r="513" spans="1:33" ht="18.75" customHeight="1">
      <c r="A513" s="580"/>
      <c r="B513" s="580"/>
      <c r="C513" s="580"/>
      <c r="D513" s="621"/>
      <c r="E513" s="580"/>
      <c r="F513" s="622"/>
      <c r="G513" s="622"/>
      <c r="H513" s="622"/>
      <c r="I513" s="622"/>
      <c r="J513" s="622"/>
      <c r="K513" s="622"/>
      <c r="L513" s="623"/>
      <c r="M513" s="624"/>
      <c r="N513" s="621"/>
      <c r="O513" s="580"/>
      <c r="P513" s="621"/>
      <c r="Q513" s="621"/>
      <c r="R513" s="621"/>
      <c r="S513" s="621"/>
      <c r="T513" s="621"/>
      <c r="U513" s="621"/>
      <c r="V513" s="625"/>
      <c r="W513" s="625"/>
      <c r="X513" s="621"/>
      <c r="Y513" s="621"/>
      <c r="Z513" s="626"/>
      <c r="AA513" s="621"/>
      <c r="AB513" s="621"/>
      <c r="AC513" s="621"/>
      <c r="AD513" s="621"/>
      <c r="AE513" s="627"/>
      <c r="AF513" s="628"/>
      <c r="AG513" s="580"/>
    </row>
    <row r="514" spans="1:33" ht="18.75" customHeight="1">
      <c r="A514" s="580"/>
      <c r="B514" s="580"/>
      <c r="C514" s="580"/>
      <c r="D514" s="621"/>
      <c r="E514" s="580"/>
      <c r="F514" s="622"/>
      <c r="G514" s="622"/>
      <c r="H514" s="622"/>
      <c r="I514" s="622"/>
      <c r="J514" s="622"/>
      <c r="K514" s="622"/>
      <c r="L514" s="623"/>
      <c r="M514" s="624"/>
      <c r="N514" s="621"/>
      <c r="O514" s="580"/>
      <c r="P514" s="621"/>
      <c r="Q514" s="621"/>
      <c r="R514" s="621"/>
      <c r="S514" s="621"/>
      <c r="T514" s="621"/>
      <c r="U514" s="621"/>
      <c r="V514" s="625"/>
      <c r="W514" s="625"/>
      <c r="X514" s="621"/>
      <c r="Y514" s="621"/>
      <c r="Z514" s="626"/>
      <c r="AA514" s="621"/>
      <c r="AB514" s="621"/>
      <c r="AC514" s="621"/>
      <c r="AD514" s="621"/>
      <c r="AE514" s="627"/>
      <c r="AF514" s="628"/>
      <c r="AG514" s="580"/>
    </row>
    <row r="515" spans="1:33" ht="18.75" customHeight="1">
      <c r="A515" s="580"/>
      <c r="B515" s="580"/>
      <c r="C515" s="580"/>
      <c r="D515" s="621"/>
      <c r="E515" s="580"/>
      <c r="F515" s="622"/>
      <c r="G515" s="622"/>
      <c r="H515" s="622"/>
      <c r="I515" s="622"/>
      <c r="J515" s="622"/>
      <c r="K515" s="622"/>
      <c r="L515" s="623"/>
      <c r="M515" s="624"/>
      <c r="N515" s="621"/>
      <c r="O515" s="580"/>
      <c r="P515" s="621"/>
      <c r="Q515" s="621"/>
      <c r="R515" s="621"/>
      <c r="S515" s="621"/>
      <c r="T515" s="621"/>
      <c r="U515" s="621"/>
      <c r="V515" s="625"/>
      <c r="W515" s="625"/>
      <c r="X515" s="621"/>
      <c r="Y515" s="621"/>
      <c r="Z515" s="626"/>
      <c r="AA515" s="621"/>
      <c r="AB515" s="621"/>
      <c r="AC515" s="621"/>
      <c r="AD515" s="621"/>
      <c r="AE515" s="627"/>
      <c r="AF515" s="628"/>
      <c r="AG515" s="580"/>
    </row>
    <row r="516" spans="1:33" ht="18.75" customHeight="1">
      <c r="A516" s="580"/>
      <c r="B516" s="580"/>
      <c r="C516" s="580"/>
      <c r="D516" s="621"/>
      <c r="E516" s="580"/>
      <c r="F516" s="622"/>
      <c r="G516" s="622"/>
      <c r="H516" s="622"/>
      <c r="I516" s="622"/>
      <c r="J516" s="622"/>
      <c r="K516" s="622"/>
      <c r="L516" s="623"/>
      <c r="M516" s="624"/>
      <c r="N516" s="621"/>
      <c r="O516" s="580"/>
      <c r="P516" s="621"/>
      <c r="Q516" s="621"/>
      <c r="R516" s="621"/>
      <c r="S516" s="621"/>
      <c r="T516" s="621"/>
      <c r="U516" s="621"/>
      <c r="V516" s="625"/>
      <c r="W516" s="625"/>
      <c r="X516" s="621"/>
      <c r="Y516" s="621"/>
      <c r="Z516" s="626"/>
      <c r="AA516" s="621"/>
      <c r="AB516" s="621"/>
      <c r="AC516" s="621"/>
      <c r="AD516" s="621"/>
      <c r="AE516" s="627"/>
      <c r="AF516" s="628"/>
      <c r="AG516" s="580"/>
    </row>
    <row r="517" spans="1:33" ht="18.75" customHeight="1">
      <c r="A517" s="580"/>
      <c r="B517" s="580"/>
      <c r="C517" s="580"/>
      <c r="D517" s="621"/>
      <c r="E517" s="580"/>
      <c r="F517" s="622"/>
      <c r="G517" s="622"/>
      <c r="H517" s="622"/>
      <c r="I517" s="622"/>
      <c r="J517" s="622"/>
      <c r="K517" s="622"/>
      <c r="L517" s="623"/>
      <c r="M517" s="624"/>
      <c r="N517" s="621"/>
      <c r="O517" s="580"/>
      <c r="P517" s="621"/>
      <c r="Q517" s="621"/>
      <c r="R517" s="621"/>
      <c r="S517" s="621"/>
      <c r="T517" s="621"/>
      <c r="U517" s="621"/>
      <c r="V517" s="625"/>
      <c r="W517" s="625"/>
      <c r="X517" s="621"/>
      <c r="Y517" s="621"/>
      <c r="Z517" s="626"/>
      <c r="AA517" s="621"/>
      <c r="AB517" s="621"/>
      <c r="AC517" s="621"/>
      <c r="AD517" s="621"/>
      <c r="AE517" s="627"/>
      <c r="AF517" s="628"/>
      <c r="AG517" s="580"/>
    </row>
    <row r="518" spans="1:33" ht="18.75" customHeight="1">
      <c r="A518" s="580"/>
      <c r="B518" s="580"/>
      <c r="C518" s="580"/>
      <c r="D518" s="621"/>
      <c r="E518" s="580"/>
      <c r="F518" s="622"/>
      <c r="G518" s="622"/>
      <c r="H518" s="622"/>
      <c r="I518" s="622"/>
      <c r="J518" s="622"/>
      <c r="K518" s="622"/>
      <c r="L518" s="623"/>
      <c r="M518" s="624"/>
      <c r="N518" s="621"/>
      <c r="O518" s="580"/>
      <c r="P518" s="621"/>
      <c r="Q518" s="621"/>
      <c r="R518" s="621"/>
      <c r="S518" s="621"/>
      <c r="T518" s="621"/>
      <c r="U518" s="621"/>
      <c r="V518" s="625"/>
      <c r="W518" s="625"/>
      <c r="X518" s="621"/>
      <c r="Y518" s="621"/>
      <c r="Z518" s="626"/>
      <c r="AA518" s="621"/>
      <c r="AB518" s="621"/>
      <c r="AC518" s="621"/>
      <c r="AD518" s="621"/>
      <c r="AE518" s="627"/>
      <c r="AF518" s="628"/>
      <c r="AG518" s="580"/>
    </row>
    <row r="519" spans="1:33" ht="18.75" customHeight="1">
      <c r="A519" s="580"/>
      <c r="B519" s="580"/>
      <c r="C519" s="580"/>
      <c r="D519" s="621"/>
      <c r="E519" s="580"/>
      <c r="F519" s="622"/>
      <c r="G519" s="622"/>
      <c r="H519" s="622"/>
      <c r="I519" s="622"/>
      <c r="J519" s="622"/>
      <c r="K519" s="622"/>
      <c r="L519" s="623"/>
      <c r="M519" s="624"/>
      <c r="N519" s="621"/>
      <c r="O519" s="580"/>
      <c r="P519" s="621"/>
      <c r="Q519" s="621"/>
      <c r="R519" s="621"/>
      <c r="S519" s="621"/>
      <c r="T519" s="621"/>
      <c r="U519" s="621"/>
      <c r="V519" s="625"/>
      <c r="W519" s="625"/>
      <c r="X519" s="621"/>
      <c r="Y519" s="621"/>
      <c r="Z519" s="626"/>
      <c r="AA519" s="621"/>
      <c r="AB519" s="621"/>
      <c r="AC519" s="621"/>
      <c r="AD519" s="621"/>
      <c r="AE519" s="627"/>
      <c r="AF519" s="628"/>
      <c r="AG519" s="580"/>
    </row>
    <row r="520" spans="1:33" ht="18.75" customHeight="1">
      <c r="A520" s="580"/>
      <c r="B520" s="580"/>
      <c r="C520" s="580"/>
      <c r="D520" s="621"/>
      <c r="E520" s="580"/>
      <c r="F520" s="622"/>
      <c r="G520" s="622"/>
      <c r="H520" s="622"/>
      <c r="I520" s="622"/>
      <c r="J520" s="622"/>
      <c r="K520" s="622"/>
      <c r="L520" s="623"/>
      <c r="M520" s="624"/>
      <c r="N520" s="621"/>
      <c r="O520" s="580"/>
      <c r="P520" s="621"/>
      <c r="Q520" s="621"/>
      <c r="R520" s="621"/>
      <c r="S520" s="621"/>
      <c r="T520" s="621"/>
      <c r="U520" s="621"/>
      <c r="V520" s="625"/>
      <c r="W520" s="625"/>
      <c r="X520" s="621"/>
      <c r="Y520" s="621"/>
      <c r="Z520" s="626"/>
      <c r="AA520" s="621"/>
      <c r="AB520" s="621"/>
      <c r="AC520" s="621"/>
      <c r="AD520" s="621"/>
      <c r="AE520" s="627"/>
      <c r="AF520" s="628"/>
      <c r="AG520" s="580"/>
    </row>
    <row r="521" spans="1:33" ht="18.75" customHeight="1">
      <c r="A521" s="580"/>
      <c r="B521" s="580"/>
      <c r="C521" s="580"/>
      <c r="D521" s="621"/>
      <c r="E521" s="580"/>
      <c r="F521" s="622"/>
      <c r="G521" s="622"/>
      <c r="H521" s="622"/>
      <c r="I521" s="622"/>
      <c r="J521" s="622"/>
      <c r="K521" s="622"/>
      <c r="L521" s="623"/>
      <c r="M521" s="624"/>
      <c r="N521" s="621"/>
      <c r="O521" s="580"/>
      <c r="P521" s="621"/>
      <c r="Q521" s="621"/>
      <c r="R521" s="621"/>
      <c r="S521" s="621"/>
      <c r="T521" s="621"/>
      <c r="U521" s="621"/>
      <c r="V521" s="625"/>
      <c r="W521" s="625"/>
      <c r="X521" s="621"/>
      <c r="Y521" s="621"/>
      <c r="Z521" s="626"/>
      <c r="AA521" s="621"/>
      <c r="AB521" s="621"/>
      <c r="AC521" s="621"/>
      <c r="AD521" s="621"/>
      <c r="AE521" s="627"/>
      <c r="AF521" s="628"/>
      <c r="AG521" s="580"/>
    </row>
    <row r="522" spans="1:33" ht="18.75" customHeight="1">
      <c r="A522" s="580"/>
      <c r="B522" s="580"/>
      <c r="C522" s="580"/>
      <c r="D522" s="621"/>
      <c r="E522" s="580"/>
      <c r="F522" s="622"/>
      <c r="G522" s="622"/>
      <c r="H522" s="622"/>
      <c r="I522" s="622"/>
      <c r="J522" s="622"/>
      <c r="K522" s="622"/>
      <c r="L522" s="623"/>
      <c r="M522" s="624"/>
      <c r="N522" s="621"/>
      <c r="O522" s="580"/>
      <c r="P522" s="621"/>
      <c r="Q522" s="621"/>
      <c r="R522" s="621"/>
      <c r="S522" s="621"/>
      <c r="T522" s="621"/>
      <c r="U522" s="621"/>
      <c r="V522" s="625"/>
      <c r="W522" s="625"/>
      <c r="X522" s="621"/>
      <c r="Y522" s="621"/>
      <c r="Z522" s="626"/>
      <c r="AA522" s="621"/>
      <c r="AB522" s="621"/>
      <c r="AC522" s="621"/>
      <c r="AD522" s="621"/>
      <c r="AE522" s="627"/>
      <c r="AF522" s="628"/>
      <c r="AG522" s="580"/>
    </row>
    <row r="523" spans="1:33" ht="18.75" customHeight="1">
      <c r="A523" s="580"/>
      <c r="B523" s="580"/>
      <c r="C523" s="580"/>
      <c r="D523" s="621"/>
      <c r="E523" s="580"/>
      <c r="F523" s="622"/>
      <c r="G523" s="622"/>
      <c r="H523" s="622"/>
      <c r="I523" s="622"/>
      <c r="J523" s="622"/>
      <c r="K523" s="622"/>
      <c r="L523" s="623"/>
      <c r="M523" s="624"/>
      <c r="N523" s="621"/>
      <c r="O523" s="580"/>
      <c r="P523" s="621"/>
      <c r="Q523" s="621"/>
      <c r="R523" s="621"/>
      <c r="S523" s="621"/>
      <c r="T523" s="621"/>
      <c r="U523" s="621"/>
      <c r="V523" s="625"/>
      <c r="W523" s="625"/>
      <c r="X523" s="621"/>
      <c r="Y523" s="621"/>
      <c r="Z523" s="626"/>
      <c r="AA523" s="621"/>
      <c r="AB523" s="621"/>
      <c r="AC523" s="621"/>
      <c r="AD523" s="621"/>
      <c r="AE523" s="627"/>
      <c r="AF523" s="628"/>
      <c r="AG523" s="580"/>
    </row>
    <row r="524" spans="1:33" ht="18.75" customHeight="1">
      <c r="A524" s="580"/>
      <c r="B524" s="580"/>
      <c r="C524" s="580"/>
      <c r="D524" s="621"/>
      <c r="E524" s="580"/>
      <c r="F524" s="622"/>
      <c r="G524" s="622"/>
      <c r="H524" s="622"/>
      <c r="I524" s="622"/>
      <c r="J524" s="622"/>
      <c r="K524" s="622"/>
      <c r="L524" s="623"/>
      <c r="M524" s="624"/>
      <c r="N524" s="621"/>
      <c r="O524" s="580"/>
      <c r="P524" s="621"/>
      <c r="Q524" s="621"/>
      <c r="R524" s="621"/>
      <c r="S524" s="621"/>
      <c r="T524" s="621"/>
      <c r="U524" s="621"/>
      <c r="V524" s="625"/>
      <c r="W524" s="625"/>
      <c r="X524" s="621"/>
      <c r="Y524" s="621"/>
      <c r="Z524" s="626"/>
      <c r="AA524" s="621"/>
      <c r="AB524" s="621"/>
      <c r="AC524" s="621"/>
      <c r="AD524" s="621"/>
      <c r="AE524" s="627"/>
      <c r="AF524" s="628"/>
      <c r="AG524" s="580"/>
    </row>
    <row r="525" spans="1:33" ht="18.75" customHeight="1">
      <c r="A525" s="580"/>
      <c r="B525" s="580"/>
      <c r="C525" s="580"/>
      <c r="D525" s="621"/>
      <c r="E525" s="580"/>
      <c r="F525" s="622"/>
      <c r="G525" s="622"/>
      <c r="H525" s="622"/>
      <c r="I525" s="622"/>
      <c r="J525" s="622"/>
      <c r="K525" s="622"/>
      <c r="L525" s="623"/>
      <c r="M525" s="624"/>
      <c r="N525" s="621"/>
      <c r="O525" s="580"/>
      <c r="P525" s="621"/>
      <c r="Q525" s="621"/>
      <c r="R525" s="621"/>
      <c r="S525" s="621"/>
      <c r="T525" s="621"/>
      <c r="U525" s="621"/>
      <c r="V525" s="625"/>
      <c r="W525" s="625"/>
      <c r="X525" s="621"/>
      <c r="Y525" s="621"/>
      <c r="Z525" s="626"/>
      <c r="AA525" s="621"/>
      <c r="AB525" s="621"/>
      <c r="AC525" s="621"/>
      <c r="AD525" s="621"/>
      <c r="AE525" s="627"/>
      <c r="AF525" s="628"/>
      <c r="AG525" s="580"/>
    </row>
    <row r="526" spans="1:33" ht="18.75" customHeight="1">
      <c r="A526" s="580"/>
      <c r="B526" s="580"/>
      <c r="C526" s="580"/>
      <c r="D526" s="621"/>
      <c r="E526" s="580"/>
      <c r="F526" s="622"/>
      <c r="G526" s="622"/>
      <c r="H526" s="622"/>
      <c r="I526" s="622"/>
      <c r="J526" s="622"/>
      <c r="K526" s="622"/>
      <c r="L526" s="623"/>
      <c r="M526" s="624"/>
      <c r="N526" s="621"/>
      <c r="O526" s="580"/>
      <c r="P526" s="621"/>
      <c r="Q526" s="621"/>
      <c r="R526" s="621"/>
      <c r="S526" s="621"/>
      <c r="T526" s="621"/>
      <c r="U526" s="621"/>
      <c r="V526" s="625"/>
      <c r="W526" s="625"/>
      <c r="X526" s="621"/>
      <c r="Y526" s="621"/>
      <c r="Z526" s="626"/>
      <c r="AA526" s="621"/>
      <c r="AB526" s="621"/>
      <c r="AC526" s="621"/>
      <c r="AD526" s="621"/>
      <c r="AE526" s="627"/>
      <c r="AF526" s="628"/>
      <c r="AG526" s="580"/>
    </row>
    <row r="527" spans="1:33" ht="18.75" customHeight="1">
      <c r="A527" s="580"/>
      <c r="B527" s="580"/>
      <c r="C527" s="580"/>
      <c r="D527" s="621"/>
      <c r="E527" s="580"/>
      <c r="F527" s="622"/>
      <c r="G527" s="622"/>
      <c r="H527" s="622"/>
      <c r="I527" s="622"/>
      <c r="J527" s="622"/>
      <c r="K527" s="622"/>
      <c r="L527" s="623"/>
      <c r="M527" s="624"/>
      <c r="N527" s="621"/>
      <c r="O527" s="580"/>
      <c r="P527" s="621"/>
      <c r="Q527" s="621"/>
      <c r="R527" s="621"/>
      <c r="S527" s="621"/>
      <c r="T527" s="621"/>
      <c r="U527" s="621"/>
      <c r="V527" s="625"/>
      <c r="W527" s="625"/>
      <c r="X527" s="621"/>
      <c r="Y527" s="621"/>
      <c r="Z527" s="626"/>
      <c r="AA527" s="621"/>
      <c r="AB527" s="621"/>
      <c r="AC527" s="621"/>
      <c r="AD527" s="621"/>
      <c r="AE527" s="627"/>
      <c r="AF527" s="628"/>
      <c r="AG527" s="580"/>
    </row>
    <row r="528" spans="1:33" ht="18.75" customHeight="1">
      <c r="A528" s="580"/>
      <c r="B528" s="580"/>
      <c r="C528" s="580"/>
      <c r="D528" s="621"/>
      <c r="E528" s="580"/>
      <c r="F528" s="622"/>
      <c r="G528" s="622"/>
      <c r="H528" s="622"/>
      <c r="I528" s="622"/>
      <c r="J528" s="622"/>
      <c r="K528" s="622"/>
      <c r="L528" s="623"/>
      <c r="M528" s="624"/>
      <c r="N528" s="621"/>
      <c r="O528" s="580"/>
      <c r="P528" s="621"/>
      <c r="Q528" s="621"/>
      <c r="R528" s="621"/>
      <c r="S528" s="621"/>
      <c r="T528" s="621"/>
      <c r="U528" s="621"/>
      <c r="V528" s="625"/>
      <c r="W528" s="625"/>
      <c r="X528" s="621"/>
      <c r="Y528" s="621"/>
      <c r="Z528" s="626"/>
      <c r="AA528" s="621"/>
      <c r="AB528" s="621"/>
      <c r="AC528" s="621"/>
      <c r="AD528" s="621"/>
      <c r="AE528" s="627"/>
      <c r="AF528" s="628"/>
      <c r="AG528" s="580"/>
    </row>
    <row r="529" spans="1:33" ht="18.75" customHeight="1">
      <c r="A529" s="580"/>
      <c r="B529" s="580"/>
      <c r="C529" s="580"/>
      <c r="D529" s="621"/>
      <c r="E529" s="580"/>
      <c r="F529" s="622"/>
      <c r="G529" s="622"/>
      <c r="H529" s="622"/>
      <c r="I529" s="622"/>
      <c r="J529" s="622"/>
      <c r="K529" s="622"/>
      <c r="L529" s="623"/>
      <c r="M529" s="624"/>
      <c r="N529" s="621"/>
      <c r="O529" s="580"/>
      <c r="P529" s="621"/>
      <c r="Q529" s="621"/>
      <c r="R529" s="621"/>
      <c r="S529" s="621"/>
      <c r="T529" s="621"/>
      <c r="U529" s="621"/>
      <c r="V529" s="625"/>
      <c r="W529" s="625"/>
      <c r="X529" s="621"/>
      <c r="Y529" s="621"/>
      <c r="Z529" s="626"/>
      <c r="AA529" s="621"/>
      <c r="AB529" s="621"/>
      <c r="AC529" s="621"/>
      <c r="AD529" s="621"/>
      <c r="AE529" s="627"/>
      <c r="AF529" s="628"/>
      <c r="AG529" s="580"/>
    </row>
    <row r="530" spans="1:33" ht="18.75" customHeight="1">
      <c r="A530" s="580"/>
      <c r="B530" s="580"/>
      <c r="C530" s="580"/>
      <c r="D530" s="621"/>
      <c r="E530" s="580"/>
      <c r="F530" s="622"/>
      <c r="G530" s="622"/>
      <c r="H530" s="622"/>
      <c r="I530" s="622"/>
      <c r="J530" s="622"/>
      <c r="K530" s="622"/>
      <c r="L530" s="623"/>
      <c r="M530" s="624"/>
      <c r="N530" s="621"/>
      <c r="O530" s="580"/>
      <c r="P530" s="621"/>
      <c r="Q530" s="621"/>
      <c r="R530" s="621"/>
      <c r="S530" s="621"/>
      <c r="T530" s="621"/>
      <c r="U530" s="621"/>
      <c r="V530" s="625"/>
      <c r="W530" s="625"/>
      <c r="X530" s="621"/>
      <c r="Y530" s="621"/>
      <c r="Z530" s="626"/>
      <c r="AA530" s="621"/>
      <c r="AB530" s="621"/>
      <c r="AC530" s="621"/>
      <c r="AD530" s="621"/>
      <c r="AE530" s="627"/>
      <c r="AF530" s="628"/>
      <c r="AG530" s="580"/>
    </row>
    <row r="531" spans="1:33" ht="18.75" customHeight="1">
      <c r="A531" s="580"/>
      <c r="B531" s="580"/>
      <c r="C531" s="580"/>
      <c r="D531" s="621"/>
      <c r="E531" s="580"/>
      <c r="F531" s="622"/>
      <c r="G531" s="622"/>
      <c r="H531" s="622"/>
      <c r="I531" s="622"/>
      <c r="J531" s="622"/>
      <c r="K531" s="622"/>
      <c r="L531" s="623"/>
      <c r="M531" s="624"/>
      <c r="N531" s="621"/>
      <c r="O531" s="580"/>
      <c r="P531" s="621"/>
      <c r="Q531" s="621"/>
      <c r="R531" s="621"/>
      <c r="S531" s="621"/>
      <c r="T531" s="621"/>
      <c r="U531" s="621"/>
      <c r="V531" s="625"/>
      <c r="W531" s="625"/>
      <c r="X531" s="621"/>
      <c r="Y531" s="621"/>
      <c r="Z531" s="626"/>
      <c r="AA531" s="621"/>
      <c r="AB531" s="621"/>
      <c r="AC531" s="621"/>
      <c r="AD531" s="621"/>
      <c r="AE531" s="627"/>
      <c r="AF531" s="628"/>
      <c r="AG531" s="580"/>
    </row>
    <row r="532" spans="1:33" ht="18.75" customHeight="1">
      <c r="A532" s="580"/>
      <c r="B532" s="580"/>
      <c r="C532" s="580"/>
      <c r="D532" s="621"/>
      <c r="E532" s="580"/>
      <c r="F532" s="622"/>
      <c r="G532" s="622"/>
      <c r="H532" s="622"/>
      <c r="I532" s="622"/>
      <c r="J532" s="622"/>
      <c r="K532" s="622"/>
      <c r="L532" s="623"/>
      <c r="M532" s="624"/>
      <c r="N532" s="621"/>
      <c r="O532" s="580"/>
      <c r="P532" s="621"/>
      <c r="Q532" s="621"/>
      <c r="R532" s="621"/>
      <c r="S532" s="621"/>
      <c r="T532" s="621"/>
      <c r="U532" s="621"/>
      <c r="V532" s="625"/>
      <c r="W532" s="625"/>
      <c r="X532" s="621"/>
      <c r="Y532" s="621"/>
      <c r="Z532" s="626"/>
      <c r="AA532" s="621"/>
      <c r="AB532" s="621"/>
      <c r="AC532" s="621"/>
      <c r="AD532" s="621"/>
      <c r="AE532" s="627"/>
      <c r="AF532" s="628"/>
      <c r="AG532" s="580"/>
    </row>
    <row r="533" spans="1:33" ht="18.75" customHeight="1">
      <c r="A533" s="580"/>
      <c r="B533" s="580"/>
      <c r="C533" s="580"/>
      <c r="D533" s="621"/>
      <c r="E533" s="580"/>
      <c r="F533" s="622"/>
      <c r="G533" s="622"/>
      <c r="H533" s="622"/>
      <c r="I533" s="622"/>
      <c r="J533" s="622"/>
      <c r="K533" s="622"/>
      <c r="L533" s="623"/>
      <c r="M533" s="624"/>
      <c r="N533" s="621"/>
      <c r="O533" s="580"/>
      <c r="P533" s="621"/>
      <c r="Q533" s="621"/>
      <c r="R533" s="621"/>
      <c r="S533" s="621"/>
      <c r="T533" s="621"/>
      <c r="U533" s="621"/>
      <c r="V533" s="625"/>
      <c r="W533" s="625"/>
      <c r="X533" s="621"/>
      <c r="Y533" s="621"/>
      <c r="Z533" s="626"/>
      <c r="AA533" s="621"/>
      <c r="AB533" s="621"/>
      <c r="AC533" s="621"/>
      <c r="AD533" s="621"/>
      <c r="AE533" s="627"/>
      <c r="AF533" s="628"/>
      <c r="AG533" s="580"/>
    </row>
    <row r="534" spans="1:33" ht="18.75" customHeight="1">
      <c r="A534" s="580"/>
      <c r="B534" s="580"/>
      <c r="C534" s="580"/>
      <c r="D534" s="621"/>
      <c r="E534" s="580"/>
      <c r="F534" s="622"/>
      <c r="G534" s="622"/>
      <c r="H534" s="622"/>
      <c r="I534" s="622"/>
      <c r="J534" s="622"/>
      <c r="K534" s="622"/>
      <c r="L534" s="623"/>
      <c r="M534" s="624"/>
      <c r="N534" s="621"/>
      <c r="O534" s="580"/>
      <c r="P534" s="621"/>
      <c r="Q534" s="621"/>
      <c r="R534" s="621"/>
      <c r="S534" s="621"/>
      <c r="T534" s="621"/>
      <c r="U534" s="621"/>
      <c r="V534" s="625"/>
      <c r="W534" s="625"/>
      <c r="X534" s="621"/>
      <c r="Y534" s="621"/>
      <c r="Z534" s="626"/>
      <c r="AA534" s="621"/>
      <c r="AB534" s="621"/>
      <c r="AC534" s="621"/>
      <c r="AD534" s="621"/>
      <c r="AE534" s="627"/>
      <c r="AF534" s="628"/>
      <c r="AG534" s="580"/>
    </row>
    <row r="535" spans="1:33" ht="18.75" customHeight="1">
      <c r="A535" s="580"/>
      <c r="B535" s="580"/>
      <c r="C535" s="580"/>
      <c r="D535" s="621"/>
      <c r="E535" s="580"/>
      <c r="F535" s="622"/>
      <c r="G535" s="622"/>
      <c r="H535" s="622"/>
      <c r="I535" s="622"/>
      <c r="J535" s="622"/>
      <c r="K535" s="622"/>
      <c r="L535" s="623"/>
      <c r="M535" s="624"/>
      <c r="N535" s="621"/>
      <c r="O535" s="580"/>
      <c r="P535" s="621"/>
      <c r="Q535" s="621"/>
      <c r="R535" s="621"/>
      <c r="S535" s="621"/>
      <c r="T535" s="621"/>
      <c r="U535" s="621"/>
      <c r="V535" s="625"/>
      <c r="W535" s="625"/>
      <c r="X535" s="621"/>
      <c r="Y535" s="621"/>
      <c r="Z535" s="626"/>
      <c r="AA535" s="621"/>
      <c r="AB535" s="621"/>
      <c r="AC535" s="621"/>
      <c r="AD535" s="621"/>
      <c r="AE535" s="627"/>
      <c r="AF535" s="628"/>
      <c r="AG535" s="580"/>
    </row>
    <row r="536" spans="1:33" ht="18.75" customHeight="1">
      <c r="A536" s="580"/>
      <c r="B536" s="580"/>
      <c r="C536" s="580"/>
      <c r="D536" s="621"/>
      <c r="E536" s="580"/>
      <c r="F536" s="622"/>
      <c r="G536" s="622"/>
      <c r="H536" s="622"/>
      <c r="I536" s="622"/>
      <c r="J536" s="622"/>
      <c r="K536" s="622"/>
      <c r="L536" s="623"/>
      <c r="M536" s="624"/>
      <c r="N536" s="621"/>
      <c r="O536" s="580"/>
      <c r="P536" s="621"/>
      <c r="Q536" s="621"/>
      <c r="R536" s="621"/>
      <c r="S536" s="621"/>
      <c r="T536" s="621"/>
      <c r="U536" s="621"/>
      <c r="V536" s="625"/>
      <c r="W536" s="625"/>
      <c r="X536" s="621"/>
      <c r="Y536" s="621"/>
      <c r="Z536" s="626"/>
      <c r="AA536" s="621"/>
      <c r="AB536" s="621"/>
      <c r="AC536" s="621"/>
      <c r="AD536" s="621"/>
      <c r="AE536" s="627"/>
      <c r="AF536" s="628"/>
      <c r="AG536" s="580"/>
    </row>
    <row r="537" spans="1:33" ht="18.75" customHeight="1">
      <c r="A537" s="580"/>
      <c r="B537" s="580"/>
      <c r="C537" s="580"/>
      <c r="D537" s="621"/>
      <c r="E537" s="580"/>
      <c r="F537" s="622"/>
      <c r="G537" s="622"/>
      <c r="H537" s="622"/>
      <c r="I537" s="622"/>
      <c r="J537" s="622"/>
      <c r="K537" s="622"/>
      <c r="L537" s="623"/>
      <c r="M537" s="624"/>
      <c r="N537" s="621"/>
      <c r="O537" s="580"/>
      <c r="P537" s="621"/>
      <c r="Q537" s="621"/>
      <c r="R537" s="621"/>
      <c r="S537" s="621"/>
      <c r="T537" s="621"/>
      <c r="U537" s="621"/>
      <c r="V537" s="625"/>
      <c r="W537" s="625"/>
      <c r="X537" s="621"/>
      <c r="Y537" s="621"/>
      <c r="Z537" s="626"/>
      <c r="AA537" s="621"/>
      <c r="AB537" s="621"/>
      <c r="AC537" s="621"/>
      <c r="AD537" s="621"/>
      <c r="AE537" s="627"/>
      <c r="AF537" s="628"/>
      <c r="AG537" s="580"/>
    </row>
    <row r="538" spans="1:33" ht="18.75" customHeight="1">
      <c r="A538" s="580"/>
      <c r="B538" s="580"/>
      <c r="C538" s="580"/>
      <c r="D538" s="621"/>
      <c r="E538" s="580"/>
      <c r="F538" s="622"/>
      <c r="G538" s="622"/>
      <c r="H538" s="622"/>
      <c r="I538" s="622"/>
      <c r="J538" s="622"/>
      <c r="K538" s="622"/>
      <c r="L538" s="623"/>
      <c r="M538" s="624"/>
      <c r="N538" s="621"/>
      <c r="O538" s="580"/>
      <c r="P538" s="621"/>
      <c r="Q538" s="621"/>
      <c r="R538" s="621"/>
      <c r="S538" s="621"/>
      <c r="T538" s="621"/>
      <c r="U538" s="621"/>
      <c r="V538" s="625"/>
      <c r="W538" s="625"/>
      <c r="X538" s="621"/>
      <c r="Y538" s="621"/>
      <c r="Z538" s="626"/>
      <c r="AA538" s="621"/>
      <c r="AB538" s="621"/>
      <c r="AC538" s="621"/>
      <c r="AD538" s="621"/>
      <c r="AE538" s="627"/>
      <c r="AF538" s="628"/>
      <c r="AG538" s="580"/>
    </row>
    <row r="539" spans="1:33" ht="18.75" customHeight="1">
      <c r="A539" s="580"/>
      <c r="B539" s="580"/>
      <c r="C539" s="580"/>
      <c r="D539" s="621"/>
      <c r="E539" s="580"/>
      <c r="F539" s="622"/>
      <c r="G539" s="622"/>
      <c r="H539" s="622"/>
      <c r="I539" s="622"/>
      <c r="J539" s="622"/>
      <c r="K539" s="622"/>
      <c r="L539" s="623"/>
      <c r="M539" s="624"/>
      <c r="N539" s="621"/>
      <c r="O539" s="580"/>
      <c r="P539" s="621"/>
      <c r="Q539" s="621"/>
      <c r="R539" s="621"/>
      <c r="S539" s="621"/>
      <c r="T539" s="621"/>
      <c r="U539" s="621"/>
      <c r="V539" s="625"/>
      <c r="W539" s="625"/>
      <c r="X539" s="621"/>
      <c r="Y539" s="621"/>
      <c r="Z539" s="626"/>
      <c r="AA539" s="621"/>
      <c r="AB539" s="621"/>
      <c r="AC539" s="621"/>
      <c r="AD539" s="621"/>
      <c r="AE539" s="627"/>
      <c r="AF539" s="628"/>
      <c r="AG539" s="580"/>
    </row>
    <row r="540" spans="1:33" ht="18.75" customHeight="1">
      <c r="A540" s="580"/>
      <c r="B540" s="580"/>
      <c r="C540" s="580"/>
      <c r="D540" s="621"/>
      <c r="E540" s="580"/>
      <c r="F540" s="622"/>
      <c r="G540" s="622"/>
      <c r="H540" s="622"/>
      <c r="I540" s="622"/>
      <c r="J540" s="622"/>
      <c r="K540" s="622"/>
      <c r="L540" s="623"/>
      <c r="M540" s="624"/>
      <c r="N540" s="621"/>
      <c r="O540" s="580"/>
      <c r="P540" s="621"/>
      <c r="Q540" s="621"/>
      <c r="R540" s="621"/>
      <c r="S540" s="621"/>
      <c r="T540" s="621"/>
      <c r="U540" s="621"/>
      <c r="V540" s="625"/>
      <c r="W540" s="625"/>
      <c r="X540" s="621"/>
      <c r="Y540" s="621"/>
      <c r="Z540" s="626"/>
      <c r="AA540" s="621"/>
      <c r="AB540" s="621"/>
      <c r="AC540" s="621"/>
      <c r="AD540" s="621"/>
      <c r="AE540" s="627"/>
      <c r="AF540" s="628"/>
      <c r="AG540" s="580"/>
    </row>
    <row r="541" spans="1:33" ht="18.75" customHeight="1">
      <c r="A541" s="580"/>
      <c r="B541" s="580"/>
      <c r="C541" s="580"/>
      <c r="D541" s="621"/>
      <c r="E541" s="580"/>
      <c r="F541" s="622"/>
      <c r="G541" s="622"/>
      <c r="H541" s="622"/>
      <c r="I541" s="622"/>
      <c r="J541" s="622"/>
      <c r="K541" s="622"/>
      <c r="L541" s="623"/>
      <c r="M541" s="624"/>
      <c r="N541" s="621"/>
      <c r="O541" s="580"/>
      <c r="P541" s="621"/>
      <c r="Q541" s="621"/>
      <c r="R541" s="621"/>
      <c r="S541" s="621"/>
      <c r="T541" s="621"/>
      <c r="U541" s="621"/>
      <c r="V541" s="625"/>
      <c r="W541" s="625"/>
      <c r="X541" s="621"/>
      <c r="Y541" s="621"/>
      <c r="Z541" s="626"/>
      <c r="AA541" s="621"/>
      <c r="AB541" s="621"/>
      <c r="AC541" s="621"/>
      <c r="AD541" s="621"/>
      <c r="AE541" s="627"/>
      <c r="AF541" s="628"/>
      <c r="AG541" s="580"/>
    </row>
    <row r="542" spans="1:33" ht="18.75" customHeight="1">
      <c r="A542" s="580"/>
      <c r="B542" s="580"/>
      <c r="C542" s="580"/>
      <c r="D542" s="621"/>
      <c r="E542" s="580"/>
      <c r="F542" s="622"/>
      <c r="G542" s="622"/>
      <c r="H542" s="622"/>
      <c r="I542" s="622"/>
      <c r="J542" s="622"/>
      <c r="K542" s="622"/>
      <c r="L542" s="623"/>
      <c r="M542" s="624"/>
      <c r="N542" s="621"/>
      <c r="O542" s="580"/>
      <c r="P542" s="621"/>
      <c r="Q542" s="621"/>
      <c r="R542" s="621"/>
      <c r="S542" s="621"/>
      <c r="T542" s="621"/>
      <c r="U542" s="621"/>
      <c r="V542" s="625"/>
      <c r="W542" s="625"/>
      <c r="X542" s="621"/>
      <c r="Y542" s="621"/>
      <c r="Z542" s="626"/>
      <c r="AA542" s="621"/>
      <c r="AB542" s="621"/>
      <c r="AC542" s="621"/>
      <c r="AD542" s="621"/>
      <c r="AE542" s="627"/>
      <c r="AF542" s="628"/>
      <c r="AG542" s="580"/>
    </row>
    <row r="543" spans="1:33" ht="18.75" customHeight="1">
      <c r="A543" s="580"/>
      <c r="B543" s="580"/>
      <c r="C543" s="580"/>
      <c r="D543" s="621"/>
      <c r="E543" s="580"/>
      <c r="F543" s="622"/>
      <c r="G543" s="622"/>
      <c r="H543" s="622"/>
      <c r="I543" s="622"/>
      <c r="J543" s="622"/>
      <c r="K543" s="622"/>
      <c r="L543" s="623"/>
      <c r="M543" s="624"/>
      <c r="N543" s="621"/>
      <c r="O543" s="580"/>
      <c r="P543" s="621"/>
      <c r="Q543" s="621"/>
      <c r="R543" s="621"/>
      <c r="S543" s="621"/>
      <c r="T543" s="621"/>
      <c r="U543" s="621"/>
      <c r="V543" s="625"/>
      <c r="W543" s="625"/>
      <c r="X543" s="621"/>
      <c r="Y543" s="621"/>
      <c r="Z543" s="626"/>
      <c r="AA543" s="621"/>
      <c r="AB543" s="621"/>
      <c r="AC543" s="621"/>
      <c r="AD543" s="621"/>
      <c r="AE543" s="627"/>
      <c r="AF543" s="628"/>
      <c r="AG543" s="580"/>
    </row>
    <row r="544" spans="1:33" ht="18.75" customHeight="1">
      <c r="A544" s="580"/>
      <c r="B544" s="580"/>
      <c r="C544" s="580"/>
      <c r="D544" s="621"/>
      <c r="E544" s="580"/>
      <c r="F544" s="622"/>
      <c r="G544" s="622"/>
      <c r="H544" s="622"/>
      <c r="I544" s="622"/>
      <c r="J544" s="622"/>
      <c r="K544" s="622"/>
      <c r="L544" s="623"/>
      <c r="M544" s="624"/>
      <c r="N544" s="621"/>
      <c r="O544" s="580"/>
      <c r="P544" s="621"/>
      <c r="Q544" s="621"/>
      <c r="R544" s="621"/>
      <c r="S544" s="621"/>
      <c r="T544" s="621"/>
      <c r="U544" s="621"/>
      <c r="V544" s="625"/>
      <c r="W544" s="625"/>
      <c r="X544" s="621"/>
      <c r="Y544" s="621"/>
      <c r="Z544" s="626"/>
      <c r="AA544" s="621"/>
      <c r="AB544" s="621"/>
      <c r="AC544" s="621"/>
      <c r="AD544" s="621"/>
      <c r="AE544" s="627"/>
      <c r="AF544" s="628"/>
      <c r="AG544" s="580"/>
    </row>
    <row r="545" spans="1:33" ht="18.75" customHeight="1">
      <c r="A545" s="580"/>
      <c r="B545" s="580"/>
      <c r="C545" s="580"/>
      <c r="D545" s="621"/>
      <c r="E545" s="580"/>
      <c r="F545" s="622"/>
      <c r="G545" s="622"/>
      <c r="H545" s="622"/>
      <c r="I545" s="622"/>
      <c r="J545" s="622"/>
      <c r="K545" s="622"/>
      <c r="L545" s="623"/>
      <c r="M545" s="624"/>
      <c r="N545" s="621"/>
      <c r="O545" s="580"/>
      <c r="P545" s="621"/>
      <c r="Q545" s="621"/>
      <c r="R545" s="621"/>
      <c r="S545" s="621"/>
      <c r="T545" s="621"/>
      <c r="U545" s="621"/>
      <c r="V545" s="625"/>
      <c r="W545" s="625"/>
      <c r="X545" s="621"/>
      <c r="Y545" s="621"/>
      <c r="Z545" s="626"/>
      <c r="AA545" s="621"/>
      <c r="AB545" s="621"/>
      <c r="AC545" s="621"/>
      <c r="AD545" s="621"/>
      <c r="AE545" s="627"/>
      <c r="AF545" s="628"/>
      <c r="AG545" s="580"/>
    </row>
    <row r="546" spans="1:33" ht="18.75" customHeight="1">
      <c r="A546" s="580"/>
      <c r="B546" s="580"/>
      <c r="C546" s="580"/>
      <c r="D546" s="621"/>
      <c r="E546" s="580"/>
      <c r="F546" s="622"/>
      <c r="G546" s="622"/>
      <c r="H546" s="622"/>
      <c r="I546" s="622"/>
      <c r="J546" s="622"/>
      <c r="K546" s="622"/>
      <c r="L546" s="623"/>
      <c r="M546" s="624"/>
      <c r="N546" s="621"/>
      <c r="O546" s="580"/>
      <c r="P546" s="621"/>
      <c r="Q546" s="621"/>
      <c r="R546" s="621"/>
      <c r="S546" s="621"/>
      <c r="T546" s="621"/>
      <c r="U546" s="621"/>
      <c r="V546" s="625"/>
      <c r="W546" s="625"/>
      <c r="X546" s="621"/>
      <c r="Y546" s="621"/>
      <c r="Z546" s="626"/>
      <c r="AA546" s="621"/>
      <c r="AB546" s="621"/>
      <c r="AC546" s="621"/>
      <c r="AD546" s="621"/>
      <c r="AE546" s="627"/>
      <c r="AF546" s="628"/>
      <c r="AG546" s="580"/>
    </row>
    <row r="547" spans="1:33" ht="18.75" customHeight="1">
      <c r="A547" s="580"/>
      <c r="B547" s="580"/>
      <c r="C547" s="580"/>
      <c r="D547" s="621"/>
      <c r="E547" s="580"/>
      <c r="F547" s="622"/>
      <c r="G547" s="622"/>
      <c r="H547" s="622"/>
      <c r="I547" s="622"/>
      <c r="J547" s="622"/>
      <c r="K547" s="622"/>
      <c r="L547" s="623"/>
      <c r="M547" s="624"/>
      <c r="N547" s="621"/>
      <c r="O547" s="580"/>
      <c r="P547" s="621"/>
      <c r="Q547" s="621"/>
      <c r="R547" s="621"/>
      <c r="S547" s="621"/>
      <c r="T547" s="621"/>
      <c r="U547" s="621"/>
      <c r="V547" s="625"/>
      <c r="W547" s="625"/>
      <c r="X547" s="621"/>
      <c r="Y547" s="621"/>
      <c r="Z547" s="626"/>
      <c r="AA547" s="621"/>
      <c r="AB547" s="621"/>
      <c r="AC547" s="621"/>
      <c r="AD547" s="621"/>
      <c r="AE547" s="627"/>
      <c r="AF547" s="628"/>
      <c r="AG547" s="580"/>
    </row>
    <row r="548" spans="1:33" ht="18.75" customHeight="1">
      <c r="A548" s="580"/>
      <c r="B548" s="580"/>
      <c r="C548" s="580"/>
      <c r="D548" s="621"/>
      <c r="E548" s="580"/>
      <c r="F548" s="622"/>
      <c r="G548" s="622"/>
      <c r="H548" s="622"/>
      <c r="I548" s="622"/>
      <c r="J548" s="622"/>
      <c r="K548" s="622"/>
      <c r="L548" s="623"/>
      <c r="M548" s="624"/>
      <c r="N548" s="621"/>
      <c r="O548" s="580"/>
      <c r="P548" s="621"/>
      <c r="Q548" s="621"/>
      <c r="R548" s="621"/>
      <c r="S548" s="621"/>
      <c r="T548" s="621"/>
      <c r="U548" s="621"/>
      <c r="V548" s="625"/>
      <c r="W548" s="625"/>
      <c r="X548" s="621"/>
      <c r="Y548" s="621"/>
      <c r="Z548" s="626"/>
      <c r="AA548" s="621"/>
      <c r="AB548" s="621"/>
      <c r="AC548" s="621"/>
      <c r="AD548" s="621"/>
      <c r="AE548" s="627"/>
      <c r="AF548" s="628"/>
      <c r="AG548" s="580"/>
    </row>
    <row r="549" spans="1:33" ht="18.75" customHeight="1">
      <c r="A549" s="580"/>
      <c r="B549" s="580"/>
      <c r="C549" s="580"/>
      <c r="D549" s="621"/>
      <c r="E549" s="580"/>
      <c r="F549" s="622"/>
      <c r="G549" s="622"/>
      <c r="H549" s="622"/>
      <c r="I549" s="622"/>
      <c r="J549" s="622"/>
      <c r="K549" s="622"/>
      <c r="L549" s="623"/>
      <c r="M549" s="624"/>
      <c r="N549" s="621"/>
      <c r="O549" s="580"/>
      <c r="P549" s="621"/>
      <c r="Q549" s="621"/>
      <c r="R549" s="621"/>
      <c r="S549" s="621"/>
      <c r="T549" s="621"/>
      <c r="U549" s="621"/>
      <c r="V549" s="625"/>
      <c r="W549" s="625"/>
      <c r="X549" s="621"/>
      <c r="Y549" s="621"/>
      <c r="Z549" s="626"/>
      <c r="AA549" s="621"/>
      <c r="AB549" s="621"/>
      <c r="AC549" s="621"/>
      <c r="AD549" s="621"/>
      <c r="AE549" s="627"/>
      <c r="AF549" s="628"/>
      <c r="AG549" s="580"/>
    </row>
    <row r="550" spans="1:33" ht="18.75" customHeight="1">
      <c r="A550" s="580"/>
      <c r="B550" s="580"/>
      <c r="C550" s="580"/>
      <c r="D550" s="621"/>
      <c r="E550" s="580"/>
      <c r="F550" s="622"/>
      <c r="G550" s="622"/>
      <c r="H550" s="622"/>
      <c r="I550" s="622"/>
      <c r="J550" s="622"/>
      <c r="K550" s="622"/>
      <c r="L550" s="623"/>
      <c r="M550" s="624"/>
      <c r="N550" s="621"/>
      <c r="O550" s="580"/>
      <c r="P550" s="621"/>
      <c r="Q550" s="621"/>
      <c r="R550" s="621"/>
      <c r="S550" s="621"/>
      <c r="T550" s="621"/>
      <c r="U550" s="621"/>
      <c r="V550" s="625"/>
      <c r="W550" s="625"/>
      <c r="X550" s="621"/>
      <c r="Y550" s="621"/>
      <c r="Z550" s="626"/>
      <c r="AA550" s="621"/>
      <c r="AB550" s="621"/>
      <c r="AC550" s="621"/>
      <c r="AD550" s="621"/>
      <c r="AE550" s="627"/>
      <c r="AF550" s="628"/>
      <c r="AG550" s="580"/>
    </row>
    <row r="551" spans="1:33" ht="18.75" customHeight="1">
      <c r="A551" s="580"/>
      <c r="B551" s="580"/>
      <c r="C551" s="580"/>
      <c r="D551" s="621"/>
      <c r="E551" s="580"/>
      <c r="F551" s="622"/>
      <c r="G551" s="622"/>
      <c r="H551" s="622"/>
      <c r="I551" s="622"/>
      <c r="J551" s="622"/>
      <c r="K551" s="622"/>
      <c r="L551" s="623"/>
      <c r="M551" s="624"/>
      <c r="N551" s="621"/>
      <c r="O551" s="580"/>
      <c r="P551" s="621"/>
      <c r="Q551" s="621"/>
      <c r="R551" s="621"/>
      <c r="S551" s="621"/>
      <c r="T551" s="621"/>
      <c r="U551" s="621"/>
      <c r="V551" s="625"/>
      <c r="W551" s="625"/>
      <c r="X551" s="621"/>
      <c r="Y551" s="621"/>
      <c r="Z551" s="626"/>
      <c r="AA551" s="621"/>
      <c r="AB551" s="621"/>
      <c r="AC551" s="621"/>
      <c r="AD551" s="621"/>
      <c r="AE551" s="627"/>
      <c r="AF551" s="628"/>
      <c r="AG551" s="580"/>
    </row>
    <row r="552" spans="1:33" ht="18.75" customHeight="1">
      <c r="A552" s="580"/>
      <c r="B552" s="580"/>
      <c r="C552" s="580"/>
      <c r="D552" s="621"/>
      <c r="E552" s="580"/>
      <c r="F552" s="622"/>
      <c r="G552" s="622"/>
      <c r="H552" s="622"/>
      <c r="I552" s="622"/>
      <c r="J552" s="622"/>
      <c r="K552" s="622"/>
      <c r="L552" s="623"/>
      <c r="M552" s="624"/>
      <c r="N552" s="621"/>
      <c r="O552" s="580"/>
      <c r="P552" s="621"/>
      <c r="Q552" s="621"/>
      <c r="R552" s="621"/>
      <c r="S552" s="621"/>
      <c r="T552" s="621"/>
      <c r="U552" s="621"/>
      <c r="V552" s="625"/>
      <c r="W552" s="625"/>
      <c r="X552" s="621"/>
      <c r="Y552" s="621"/>
      <c r="Z552" s="626"/>
      <c r="AA552" s="621"/>
      <c r="AB552" s="621"/>
      <c r="AC552" s="621"/>
      <c r="AD552" s="621"/>
      <c r="AE552" s="627"/>
      <c r="AF552" s="628"/>
      <c r="AG552" s="580"/>
    </row>
    <row r="553" spans="1:33" ht="18.75" customHeight="1">
      <c r="A553" s="580"/>
      <c r="B553" s="580"/>
      <c r="C553" s="580"/>
      <c r="D553" s="621"/>
      <c r="E553" s="580"/>
      <c r="F553" s="622"/>
      <c r="G553" s="622"/>
      <c r="H553" s="622"/>
      <c r="I553" s="622"/>
      <c r="J553" s="622"/>
      <c r="K553" s="622"/>
      <c r="L553" s="623"/>
      <c r="M553" s="624"/>
      <c r="N553" s="621"/>
      <c r="O553" s="580"/>
      <c r="P553" s="621"/>
      <c r="Q553" s="621"/>
      <c r="R553" s="621"/>
      <c r="S553" s="621"/>
      <c r="T553" s="621"/>
      <c r="U553" s="621"/>
      <c r="V553" s="625"/>
      <c r="W553" s="625"/>
      <c r="X553" s="621"/>
      <c r="Y553" s="621"/>
      <c r="Z553" s="626"/>
      <c r="AA553" s="621"/>
      <c r="AB553" s="621"/>
      <c r="AC553" s="621"/>
      <c r="AD553" s="621"/>
      <c r="AE553" s="627"/>
      <c r="AF553" s="628"/>
      <c r="AG553" s="580"/>
    </row>
    <row r="554" spans="1:33" ht="18.75" customHeight="1">
      <c r="A554" s="580"/>
      <c r="B554" s="580"/>
      <c r="C554" s="580"/>
      <c r="D554" s="621"/>
      <c r="E554" s="580"/>
      <c r="F554" s="622"/>
      <c r="G554" s="622"/>
      <c r="H554" s="622"/>
      <c r="I554" s="622"/>
      <c r="J554" s="622"/>
      <c r="K554" s="622"/>
      <c r="L554" s="623"/>
      <c r="M554" s="624"/>
      <c r="N554" s="621"/>
      <c r="O554" s="580"/>
      <c r="P554" s="621"/>
      <c r="Q554" s="621"/>
      <c r="R554" s="621"/>
      <c r="S554" s="621"/>
      <c r="T554" s="621"/>
      <c r="U554" s="621"/>
      <c r="V554" s="625"/>
      <c r="W554" s="625"/>
      <c r="X554" s="621"/>
      <c r="Y554" s="621"/>
      <c r="Z554" s="626"/>
      <c r="AA554" s="621"/>
      <c r="AB554" s="621"/>
      <c r="AC554" s="621"/>
      <c r="AD554" s="621"/>
      <c r="AE554" s="627"/>
      <c r="AF554" s="628"/>
      <c r="AG554" s="580"/>
    </row>
    <row r="555" spans="1:33" ht="18.75" customHeight="1">
      <c r="A555" s="580"/>
      <c r="B555" s="580"/>
      <c r="C555" s="580"/>
      <c r="D555" s="621"/>
      <c r="E555" s="580"/>
      <c r="F555" s="622"/>
      <c r="G555" s="622"/>
      <c r="H555" s="622"/>
      <c r="I555" s="622"/>
      <c r="J555" s="622"/>
      <c r="K555" s="622"/>
      <c r="L555" s="623"/>
      <c r="M555" s="624"/>
      <c r="N555" s="621"/>
      <c r="O555" s="580"/>
      <c r="P555" s="621"/>
      <c r="Q555" s="621"/>
      <c r="R555" s="621"/>
      <c r="S555" s="621"/>
      <c r="T555" s="621"/>
      <c r="U555" s="621"/>
      <c r="V555" s="625"/>
      <c r="W555" s="625"/>
      <c r="X555" s="621"/>
      <c r="Y555" s="621"/>
      <c r="Z555" s="626"/>
      <c r="AA555" s="621"/>
      <c r="AB555" s="621"/>
      <c r="AC555" s="621"/>
      <c r="AD555" s="621"/>
      <c r="AE555" s="627"/>
      <c r="AF555" s="628"/>
      <c r="AG555" s="580"/>
    </row>
    <row r="556" spans="1:33" ht="18.75" customHeight="1">
      <c r="A556" s="580"/>
      <c r="B556" s="580"/>
      <c r="C556" s="580"/>
      <c r="D556" s="621"/>
      <c r="E556" s="580"/>
      <c r="F556" s="622"/>
      <c r="G556" s="622"/>
      <c r="H556" s="622"/>
      <c r="I556" s="622"/>
      <c r="J556" s="622"/>
      <c r="K556" s="622"/>
      <c r="L556" s="623"/>
      <c r="M556" s="624"/>
      <c r="N556" s="621"/>
      <c r="O556" s="580"/>
      <c r="P556" s="621"/>
      <c r="Q556" s="621"/>
      <c r="R556" s="621"/>
      <c r="S556" s="621"/>
      <c r="T556" s="621"/>
      <c r="U556" s="621"/>
      <c r="V556" s="625"/>
      <c r="W556" s="625"/>
      <c r="X556" s="621"/>
      <c r="Y556" s="621"/>
      <c r="Z556" s="626"/>
      <c r="AA556" s="621"/>
      <c r="AB556" s="621"/>
      <c r="AC556" s="621"/>
      <c r="AD556" s="621"/>
      <c r="AE556" s="627"/>
      <c r="AF556" s="628"/>
      <c r="AG556" s="580"/>
    </row>
    <row r="557" spans="1:33" ht="18.75" customHeight="1">
      <c r="A557" s="580"/>
      <c r="B557" s="580"/>
      <c r="C557" s="580"/>
      <c r="D557" s="621"/>
      <c r="E557" s="580"/>
      <c r="F557" s="622"/>
      <c r="G557" s="622"/>
      <c r="H557" s="622"/>
      <c r="I557" s="622"/>
      <c r="J557" s="622"/>
      <c r="K557" s="622"/>
      <c r="L557" s="623"/>
      <c r="M557" s="624"/>
      <c r="N557" s="621"/>
      <c r="O557" s="580"/>
      <c r="P557" s="621"/>
      <c r="Q557" s="621"/>
      <c r="R557" s="621"/>
      <c r="S557" s="621"/>
      <c r="T557" s="621"/>
      <c r="U557" s="621"/>
      <c r="V557" s="625"/>
      <c r="W557" s="625"/>
      <c r="X557" s="621"/>
      <c r="Y557" s="621"/>
      <c r="Z557" s="626"/>
      <c r="AA557" s="621"/>
      <c r="AB557" s="621"/>
      <c r="AC557" s="621"/>
      <c r="AD557" s="621"/>
      <c r="AE557" s="627"/>
      <c r="AF557" s="628"/>
      <c r="AG557" s="580"/>
    </row>
    <row r="558" spans="1:33" ht="18.75" customHeight="1">
      <c r="A558" s="580"/>
      <c r="B558" s="580"/>
      <c r="C558" s="580"/>
      <c r="D558" s="621"/>
      <c r="E558" s="580"/>
      <c r="F558" s="622"/>
      <c r="G558" s="622"/>
      <c r="H558" s="622"/>
      <c r="I558" s="622"/>
      <c r="J558" s="622"/>
      <c r="K558" s="622"/>
      <c r="L558" s="623"/>
      <c r="M558" s="624"/>
      <c r="N558" s="621"/>
      <c r="O558" s="580"/>
      <c r="P558" s="621"/>
      <c r="Q558" s="621"/>
      <c r="R558" s="621"/>
      <c r="S558" s="621"/>
      <c r="T558" s="621"/>
      <c r="U558" s="621"/>
      <c r="V558" s="625"/>
      <c r="W558" s="625"/>
      <c r="X558" s="621"/>
      <c r="Y558" s="621"/>
      <c r="Z558" s="626"/>
      <c r="AA558" s="621"/>
      <c r="AB558" s="621"/>
      <c r="AC558" s="621"/>
      <c r="AD558" s="621"/>
      <c r="AE558" s="627"/>
      <c r="AF558" s="628"/>
      <c r="AG558" s="580"/>
    </row>
    <row r="559" spans="1:33" ht="18.75" customHeight="1">
      <c r="A559" s="580"/>
      <c r="B559" s="580"/>
      <c r="C559" s="580"/>
      <c r="D559" s="621"/>
      <c r="E559" s="580"/>
      <c r="F559" s="622"/>
      <c r="G559" s="622"/>
      <c r="H559" s="622"/>
      <c r="I559" s="622"/>
      <c r="J559" s="622"/>
      <c r="K559" s="622"/>
      <c r="L559" s="623"/>
      <c r="M559" s="624"/>
      <c r="N559" s="621"/>
      <c r="O559" s="580"/>
      <c r="P559" s="621"/>
      <c r="Q559" s="621"/>
      <c r="R559" s="621"/>
      <c r="S559" s="621"/>
      <c r="T559" s="621"/>
      <c r="U559" s="621"/>
      <c r="V559" s="625"/>
      <c r="W559" s="625"/>
      <c r="X559" s="621"/>
      <c r="Y559" s="621"/>
      <c r="Z559" s="626"/>
      <c r="AA559" s="621"/>
      <c r="AB559" s="621"/>
      <c r="AC559" s="621"/>
      <c r="AD559" s="621"/>
      <c r="AE559" s="627"/>
      <c r="AF559" s="628"/>
      <c r="AG559" s="580"/>
    </row>
    <row r="560" spans="1:33" ht="18.75" customHeight="1">
      <c r="A560" s="580"/>
      <c r="B560" s="580"/>
      <c r="C560" s="580"/>
      <c r="D560" s="621"/>
      <c r="E560" s="580"/>
      <c r="F560" s="622"/>
      <c r="G560" s="622"/>
      <c r="H560" s="622"/>
      <c r="I560" s="622"/>
      <c r="J560" s="622"/>
      <c r="K560" s="622"/>
      <c r="L560" s="623"/>
      <c r="M560" s="624"/>
      <c r="N560" s="621"/>
      <c r="O560" s="580"/>
      <c r="P560" s="621"/>
      <c r="Q560" s="621"/>
      <c r="R560" s="621"/>
      <c r="S560" s="621"/>
      <c r="T560" s="621"/>
      <c r="U560" s="621"/>
      <c r="V560" s="625"/>
      <c r="W560" s="625"/>
      <c r="X560" s="621"/>
      <c r="Y560" s="621"/>
      <c r="Z560" s="626"/>
      <c r="AA560" s="621"/>
      <c r="AB560" s="621"/>
      <c r="AC560" s="621"/>
      <c r="AD560" s="621"/>
      <c r="AE560" s="627"/>
      <c r="AF560" s="628"/>
      <c r="AG560" s="580"/>
    </row>
    <row r="561" spans="1:33" ht="18.75" customHeight="1">
      <c r="A561" s="580"/>
      <c r="B561" s="580"/>
      <c r="C561" s="580"/>
      <c r="D561" s="621"/>
      <c r="E561" s="580"/>
      <c r="F561" s="622"/>
      <c r="G561" s="622"/>
      <c r="H561" s="622"/>
      <c r="I561" s="622"/>
      <c r="J561" s="622"/>
      <c r="K561" s="622"/>
      <c r="L561" s="623"/>
      <c r="M561" s="624"/>
      <c r="N561" s="621"/>
      <c r="O561" s="580"/>
      <c r="P561" s="621"/>
      <c r="Q561" s="621"/>
      <c r="R561" s="621"/>
      <c r="S561" s="621"/>
      <c r="T561" s="621"/>
      <c r="U561" s="621"/>
      <c r="V561" s="625"/>
      <c r="W561" s="625"/>
      <c r="X561" s="621"/>
      <c r="Y561" s="621"/>
      <c r="Z561" s="626"/>
      <c r="AA561" s="621"/>
      <c r="AB561" s="621"/>
      <c r="AC561" s="621"/>
      <c r="AD561" s="621"/>
      <c r="AE561" s="627"/>
      <c r="AF561" s="628"/>
      <c r="AG561" s="580"/>
    </row>
    <row r="562" spans="1:33" ht="18.75" customHeight="1">
      <c r="A562" s="580"/>
      <c r="B562" s="580"/>
      <c r="C562" s="580"/>
      <c r="D562" s="621"/>
      <c r="E562" s="580"/>
      <c r="F562" s="622"/>
      <c r="G562" s="622"/>
      <c r="H562" s="622"/>
      <c r="I562" s="622"/>
      <c r="J562" s="622"/>
      <c r="K562" s="622"/>
      <c r="L562" s="623"/>
      <c r="M562" s="624"/>
      <c r="N562" s="621"/>
      <c r="O562" s="580"/>
      <c r="P562" s="621"/>
      <c r="Q562" s="621"/>
      <c r="R562" s="621"/>
      <c r="S562" s="621"/>
      <c r="T562" s="621"/>
      <c r="U562" s="621"/>
      <c r="V562" s="625"/>
      <c r="W562" s="625"/>
      <c r="X562" s="621"/>
      <c r="Y562" s="621"/>
      <c r="Z562" s="626"/>
      <c r="AA562" s="621"/>
      <c r="AB562" s="621"/>
      <c r="AC562" s="621"/>
      <c r="AD562" s="621"/>
      <c r="AE562" s="627"/>
      <c r="AF562" s="628"/>
      <c r="AG562" s="580"/>
    </row>
    <row r="563" spans="1:33" ht="18.75" customHeight="1">
      <c r="A563" s="580"/>
      <c r="B563" s="580"/>
      <c r="C563" s="580"/>
      <c r="D563" s="621"/>
      <c r="E563" s="580"/>
      <c r="F563" s="622"/>
      <c r="G563" s="622"/>
      <c r="H563" s="622"/>
      <c r="I563" s="622"/>
      <c r="J563" s="622"/>
      <c r="K563" s="622"/>
      <c r="L563" s="623"/>
      <c r="M563" s="624"/>
      <c r="N563" s="621"/>
      <c r="O563" s="580"/>
      <c r="P563" s="621"/>
      <c r="Q563" s="621"/>
      <c r="R563" s="621"/>
      <c r="S563" s="621"/>
      <c r="T563" s="621"/>
      <c r="U563" s="621"/>
      <c r="V563" s="625"/>
      <c r="W563" s="625"/>
      <c r="X563" s="621"/>
      <c r="Y563" s="621"/>
      <c r="Z563" s="626"/>
      <c r="AA563" s="621"/>
      <c r="AB563" s="621"/>
      <c r="AC563" s="621"/>
      <c r="AD563" s="621"/>
      <c r="AE563" s="627"/>
      <c r="AF563" s="628"/>
      <c r="AG563" s="580"/>
    </row>
    <row r="564" spans="1:33" ht="18.75" customHeight="1">
      <c r="A564" s="580"/>
      <c r="B564" s="580"/>
      <c r="C564" s="580"/>
      <c r="D564" s="621"/>
      <c r="E564" s="580"/>
      <c r="F564" s="622"/>
      <c r="G564" s="622"/>
      <c r="H564" s="622"/>
      <c r="I564" s="622"/>
      <c r="J564" s="622"/>
      <c r="K564" s="622"/>
      <c r="L564" s="623"/>
      <c r="M564" s="624"/>
      <c r="N564" s="621"/>
      <c r="O564" s="580"/>
      <c r="P564" s="621"/>
      <c r="Q564" s="621"/>
      <c r="R564" s="621"/>
      <c r="S564" s="621"/>
      <c r="T564" s="621"/>
      <c r="U564" s="621"/>
      <c r="V564" s="625"/>
      <c r="W564" s="625"/>
      <c r="X564" s="621"/>
      <c r="Y564" s="621"/>
      <c r="Z564" s="626"/>
      <c r="AA564" s="621"/>
      <c r="AB564" s="621"/>
      <c r="AC564" s="621"/>
      <c r="AD564" s="621"/>
      <c r="AE564" s="627"/>
      <c r="AF564" s="628"/>
      <c r="AG564" s="580"/>
    </row>
    <row r="565" spans="1:33" ht="18.75" customHeight="1">
      <c r="A565" s="580"/>
      <c r="B565" s="580"/>
      <c r="C565" s="580"/>
      <c r="D565" s="621"/>
      <c r="E565" s="580"/>
      <c r="F565" s="622"/>
      <c r="G565" s="622"/>
      <c r="H565" s="622"/>
      <c r="I565" s="622"/>
      <c r="J565" s="622"/>
      <c r="K565" s="622"/>
      <c r="L565" s="623"/>
      <c r="M565" s="624"/>
      <c r="N565" s="621"/>
      <c r="O565" s="580"/>
      <c r="P565" s="621"/>
      <c r="Q565" s="621"/>
      <c r="R565" s="621"/>
      <c r="S565" s="621"/>
      <c r="T565" s="621"/>
      <c r="U565" s="621"/>
      <c r="V565" s="625"/>
      <c r="W565" s="625"/>
      <c r="X565" s="621"/>
      <c r="Y565" s="621"/>
      <c r="Z565" s="626"/>
      <c r="AA565" s="621"/>
      <c r="AB565" s="621"/>
      <c r="AC565" s="621"/>
      <c r="AD565" s="621"/>
      <c r="AE565" s="627"/>
      <c r="AF565" s="628"/>
      <c r="AG565" s="580"/>
    </row>
    <row r="566" spans="1:33" ht="18.75" customHeight="1">
      <c r="A566" s="580"/>
      <c r="B566" s="580"/>
      <c r="C566" s="580"/>
      <c r="D566" s="621"/>
      <c r="E566" s="580"/>
      <c r="F566" s="622"/>
      <c r="G566" s="622"/>
      <c r="H566" s="622"/>
      <c r="I566" s="622"/>
      <c r="J566" s="622"/>
      <c r="K566" s="622"/>
      <c r="L566" s="623"/>
      <c r="M566" s="624"/>
      <c r="N566" s="621"/>
      <c r="O566" s="580"/>
      <c r="P566" s="621"/>
      <c r="Q566" s="621"/>
      <c r="R566" s="621"/>
      <c r="S566" s="621"/>
      <c r="T566" s="621"/>
      <c r="U566" s="621"/>
      <c r="V566" s="625"/>
      <c r="W566" s="625"/>
      <c r="X566" s="621"/>
      <c r="Y566" s="621"/>
      <c r="Z566" s="626"/>
      <c r="AA566" s="621"/>
      <c r="AB566" s="621"/>
      <c r="AC566" s="621"/>
      <c r="AD566" s="621"/>
      <c r="AE566" s="627"/>
      <c r="AF566" s="628"/>
      <c r="AG566" s="580"/>
    </row>
    <row r="567" spans="1:33" ht="18.75" customHeight="1">
      <c r="A567" s="580"/>
      <c r="B567" s="580"/>
      <c r="C567" s="580"/>
      <c r="D567" s="621"/>
      <c r="E567" s="580"/>
      <c r="F567" s="622"/>
      <c r="G567" s="622"/>
      <c r="H567" s="622"/>
      <c r="I567" s="622"/>
      <c r="J567" s="622"/>
      <c r="K567" s="622"/>
      <c r="L567" s="623"/>
      <c r="M567" s="624"/>
      <c r="N567" s="621"/>
      <c r="O567" s="580"/>
      <c r="P567" s="621"/>
      <c r="Q567" s="621"/>
      <c r="R567" s="621"/>
      <c r="S567" s="621"/>
      <c r="T567" s="621"/>
      <c r="U567" s="621"/>
      <c r="V567" s="625"/>
      <c r="W567" s="625"/>
      <c r="X567" s="621"/>
      <c r="Y567" s="621"/>
      <c r="Z567" s="626"/>
      <c r="AA567" s="621"/>
      <c r="AB567" s="621"/>
      <c r="AC567" s="621"/>
      <c r="AD567" s="621"/>
      <c r="AE567" s="627"/>
      <c r="AF567" s="628"/>
      <c r="AG567" s="580"/>
    </row>
    <row r="568" spans="1:33" ht="18.75" customHeight="1">
      <c r="A568" s="580"/>
      <c r="B568" s="580"/>
      <c r="C568" s="580"/>
      <c r="D568" s="621"/>
      <c r="E568" s="580"/>
      <c r="F568" s="622"/>
      <c r="G568" s="622"/>
      <c r="H568" s="622"/>
      <c r="I568" s="622"/>
      <c r="J568" s="622"/>
      <c r="K568" s="622"/>
      <c r="L568" s="623"/>
      <c r="M568" s="624"/>
      <c r="N568" s="621"/>
      <c r="O568" s="580"/>
      <c r="P568" s="621"/>
      <c r="Q568" s="621"/>
      <c r="R568" s="621"/>
      <c r="S568" s="621"/>
      <c r="T568" s="621"/>
      <c r="U568" s="621"/>
      <c r="V568" s="625"/>
      <c r="W568" s="625"/>
      <c r="X568" s="621"/>
      <c r="Y568" s="621"/>
      <c r="Z568" s="626"/>
      <c r="AA568" s="621"/>
      <c r="AB568" s="621"/>
      <c r="AC568" s="621"/>
      <c r="AD568" s="621"/>
      <c r="AE568" s="627"/>
      <c r="AF568" s="628"/>
      <c r="AG568" s="580"/>
    </row>
    <row r="569" spans="1:33" ht="18.75" customHeight="1">
      <c r="A569" s="580"/>
      <c r="B569" s="580"/>
      <c r="C569" s="580"/>
      <c r="D569" s="621"/>
      <c r="E569" s="580"/>
      <c r="F569" s="622"/>
      <c r="G569" s="622"/>
      <c r="H569" s="622"/>
      <c r="I569" s="622"/>
      <c r="J569" s="622"/>
      <c r="K569" s="622"/>
      <c r="L569" s="623"/>
      <c r="M569" s="624"/>
      <c r="N569" s="621"/>
      <c r="O569" s="580"/>
      <c r="P569" s="621"/>
      <c r="Q569" s="621"/>
      <c r="R569" s="621"/>
      <c r="S569" s="621"/>
      <c r="T569" s="621"/>
      <c r="U569" s="621"/>
      <c r="V569" s="625"/>
      <c r="W569" s="625"/>
      <c r="X569" s="621"/>
      <c r="Y569" s="621"/>
      <c r="Z569" s="626"/>
      <c r="AA569" s="621"/>
      <c r="AB569" s="621"/>
      <c r="AC569" s="621"/>
      <c r="AD569" s="621"/>
      <c r="AE569" s="627"/>
      <c r="AF569" s="628"/>
      <c r="AG569" s="580"/>
    </row>
    <row r="570" spans="1:33" ht="18.75" customHeight="1">
      <c r="A570" s="580"/>
      <c r="B570" s="580"/>
      <c r="C570" s="580"/>
      <c r="D570" s="621"/>
      <c r="E570" s="580"/>
      <c r="F570" s="622"/>
      <c r="G570" s="622"/>
      <c r="H570" s="622"/>
      <c r="I570" s="622"/>
      <c r="J570" s="622"/>
      <c r="K570" s="622"/>
      <c r="L570" s="623"/>
      <c r="M570" s="624"/>
      <c r="N570" s="621"/>
      <c r="O570" s="580"/>
      <c r="P570" s="621"/>
      <c r="Q570" s="621"/>
      <c r="R570" s="621"/>
      <c r="S570" s="621"/>
      <c r="T570" s="621"/>
      <c r="U570" s="621"/>
      <c r="V570" s="625"/>
      <c r="W570" s="625"/>
      <c r="X570" s="621"/>
      <c r="Y570" s="621"/>
      <c r="Z570" s="626"/>
      <c r="AA570" s="621"/>
      <c r="AB570" s="621"/>
      <c r="AC570" s="621"/>
      <c r="AD570" s="621"/>
      <c r="AE570" s="627"/>
      <c r="AF570" s="628"/>
      <c r="AG570" s="580"/>
    </row>
    <row r="571" spans="1:33" ht="18.75" customHeight="1">
      <c r="A571" s="580"/>
      <c r="B571" s="580"/>
      <c r="C571" s="580"/>
      <c r="D571" s="621"/>
      <c r="E571" s="580"/>
      <c r="F571" s="622"/>
      <c r="G571" s="622"/>
      <c r="H571" s="622"/>
      <c r="I571" s="622"/>
      <c r="J571" s="622"/>
      <c r="K571" s="622"/>
      <c r="L571" s="623"/>
      <c r="M571" s="624"/>
      <c r="N571" s="621"/>
      <c r="O571" s="580"/>
      <c r="P571" s="621"/>
      <c r="Q571" s="621"/>
      <c r="R571" s="621"/>
      <c r="S571" s="621"/>
      <c r="T571" s="621"/>
      <c r="U571" s="621"/>
      <c r="V571" s="625"/>
      <c r="W571" s="625"/>
      <c r="X571" s="621"/>
      <c r="Y571" s="621"/>
      <c r="Z571" s="626"/>
      <c r="AA571" s="621"/>
      <c r="AB571" s="621"/>
      <c r="AC571" s="621"/>
      <c r="AD571" s="621"/>
      <c r="AE571" s="627"/>
      <c r="AF571" s="628"/>
      <c r="AG571" s="580"/>
    </row>
    <row r="572" spans="1:33" ht="18.75" customHeight="1">
      <c r="A572" s="580"/>
      <c r="B572" s="580"/>
      <c r="C572" s="580"/>
      <c r="D572" s="621"/>
      <c r="E572" s="580"/>
      <c r="F572" s="622"/>
      <c r="G572" s="622"/>
      <c r="H572" s="622"/>
      <c r="I572" s="622"/>
      <c r="J572" s="622"/>
      <c r="K572" s="622"/>
      <c r="L572" s="623"/>
      <c r="M572" s="624"/>
      <c r="N572" s="621"/>
      <c r="O572" s="580"/>
      <c r="P572" s="621"/>
      <c r="Q572" s="621"/>
      <c r="R572" s="621"/>
      <c r="S572" s="621"/>
      <c r="T572" s="621"/>
      <c r="U572" s="621"/>
      <c r="V572" s="625"/>
      <c r="W572" s="625"/>
      <c r="X572" s="621"/>
      <c r="Y572" s="621"/>
      <c r="Z572" s="626"/>
      <c r="AA572" s="621"/>
      <c r="AB572" s="621"/>
      <c r="AC572" s="621"/>
      <c r="AD572" s="621"/>
      <c r="AE572" s="627"/>
      <c r="AF572" s="628"/>
      <c r="AG572" s="580"/>
    </row>
    <row r="573" spans="1:33" ht="18.75" customHeight="1">
      <c r="A573" s="580"/>
      <c r="B573" s="580"/>
      <c r="C573" s="580"/>
      <c r="D573" s="621"/>
      <c r="E573" s="580"/>
      <c r="F573" s="622"/>
      <c r="G573" s="622"/>
      <c r="H573" s="622"/>
      <c r="I573" s="622"/>
      <c r="J573" s="622"/>
      <c r="K573" s="622"/>
      <c r="L573" s="623"/>
      <c r="M573" s="624"/>
      <c r="N573" s="621"/>
      <c r="O573" s="580"/>
      <c r="P573" s="621"/>
      <c r="Q573" s="621"/>
      <c r="R573" s="621"/>
      <c r="S573" s="621"/>
      <c r="T573" s="621"/>
      <c r="U573" s="621"/>
      <c r="V573" s="625"/>
      <c r="W573" s="625"/>
      <c r="X573" s="621"/>
      <c r="Y573" s="621"/>
      <c r="Z573" s="626"/>
      <c r="AA573" s="621"/>
      <c r="AB573" s="621"/>
      <c r="AC573" s="621"/>
      <c r="AD573" s="621"/>
      <c r="AE573" s="627"/>
      <c r="AF573" s="628"/>
      <c r="AG573" s="580"/>
    </row>
    <row r="574" spans="1:33" ht="18.75" customHeight="1">
      <c r="A574" s="580"/>
      <c r="B574" s="580"/>
      <c r="C574" s="580"/>
      <c r="D574" s="621"/>
      <c r="E574" s="580"/>
      <c r="F574" s="622"/>
      <c r="G574" s="622"/>
      <c r="H574" s="622"/>
      <c r="I574" s="622"/>
      <c r="J574" s="622"/>
      <c r="K574" s="622"/>
      <c r="L574" s="623"/>
      <c r="M574" s="624"/>
      <c r="N574" s="621"/>
      <c r="O574" s="580"/>
      <c r="P574" s="621"/>
      <c r="Q574" s="621"/>
      <c r="R574" s="621"/>
      <c r="S574" s="621"/>
      <c r="T574" s="621"/>
      <c r="U574" s="621"/>
      <c r="V574" s="625"/>
      <c r="W574" s="625"/>
      <c r="X574" s="621"/>
      <c r="Y574" s="621"/>
      <c r="Z574" s="626"/>
      <c r="AA574" s="621"/>
      <c r="AB574" s="621"/>
      <c r="AC574" s="621"/>
      <c r="AD574" s="621"/>
      <c r="AE574" s="627"/>
      <c r="AF574" s="628"/>
      <c r="AG574" s="580"/>
    </row>
    <row r="575" spans="1:33" ht="18.75" customHeight="1">
      <c r="A575" s="580"/>
      <c r="B575" s="580"/>
      <c r="C575" s="580"/>
      <c r="D575" s="621"/>
      <c r="E575" s="580"/>
      <c r="F575" s="622"/>
      <c r="G575" s="622"/>
      <c r="H575" s="622"/>
      <c r="I575" s="622"/>
      <c r="J575" s="622"/>
      <c r="K575" s="622"/>
      <c r="L575" s="623"/>
      <c r="M575" s="624"/>
      <c r="N575" s="621"/>
      <c r="O575" s="580"/>
      <c r="P575" s="621"/>
      <c r="Q575" s="621"/>
      <c r="R575" s="621"/>
      <c r="S575" s="621"/>
      <c r="T575" s="621"/>
      <c r="U575" s="621"/>
      <c r="V575" s="625"/>
      <c r="W575" s="625"/>
      <c r="X575" s="621"/>
      <c r="Y575" s="621"/>
      <c r="Z575" s="626"/>
      <c r="AA575" s="621"/>
      <c r="AB575" s="621"/>
      <c r="AC575" s="621"/>
      <c r="AD575" s="621"/>
      <c r="AE575" s="627"/>
      <c r="AF575" s="628"/>
      <c r="AG575" s="580"/>
    </row>
    <row r="576" spans="1:33" ht="18.75" customHeight="1">
      <c r="A576" s="580"/>
      <c r="B576" s="580"/>
      <c r="C576" s="580"/>
      <c r="D576" s="621"/>
      <c r="E576" s="580"/>
      <c r="F576" s="622"/>
      <c r="G576" s="622"/>
      <c r="H576" s="622"/>
      <c r="I576" s="622"/>
      <c r="J576" s="622"/>
      <c r="K576" s="622"/>
      <c r="L576" s="623"/>
      <c r="M576" s="624"/>
      <c r="N576" s="621"/>
      <c r="O576" s="580"/>
      <c r="P576" s="621"/>
      <c r="Q576" s="621"/>
      <c r="R576" s="621"/>
      <c r="S576" s="621"/>
      <c r="T576" s="621"/>
      <c r="U576" s="621"/>
      <c r="V576" s="625"/>
      <c r="W576" s="625"/>
      <c r="X576" s="621"/>
      <c r="Y576" s="621"/>
      <c r="Z576" s="626"/>
      <c r="AA576" s="621"/>
      <c r="AB576" s="621"/>
      <c r="AC576" s="621"/>
      <c r="AD576" s="621"/>
      <c r="AE576" s="627"/>
      <c r="AF576" s="628"/>
      <c r="AG576" s="580"/>
    </row>
    <row r="577" spans="1:33" ht="18.75" customHeight="1">
      <c r="A577" s="580"/>
      <c r="B577" s="580"/>
      <c r="C577" s="580"/>
      <c r="D577" s="621"/>
      <c r="E577" s="580"/>
      <c r="F577" s="622"/>
      <c r="G577" s="622"/>
      <c r="H577" s="622"/>
      <c r="I577" s="622"/>
      <c r="J577" s="622"/>
      <c r="K577" s="622"/>
      <c r="L577" s="623"/>
      <c r="M577" s="624"/>
      <c r="N577" s="621"/>
      <c r="O577" s="580"/>
      <c r="P577" s="621"/>
      <c r="Q577" s="621"/>
      <c r="R577" s="621"/>
      <c r="S577" s="621"/>
      <c r="T577" s="621"/>
      <c r="U577" s="621"/>
      <c r="V577" s="625"/>
      <c r="W577" s="625"/>
      <c r="X577" s="621"/>
      <c r="Y577" s="621"/>
      <c r="Z577" s="626"/>
      <c r="AA577" s="621"/>
      <c r="AB577" s="621"/>
      <c r="AC577" s="621"/>
      <c r="AD577" s="621"/>
      <c r="AE577" s="627"/>
      <c r="AF577" s="628"/>
      <c r="AG577" s="580"/>
    </row>
    <row r="578" spans="1:33" ht="18.75" customHeight="1">
      <c r="A578" s="580"/>
      <c r="B578" s="580"/>
      <c r="C578" s="580"/>
      <c r="D578" s="621"/>
      <c r="E578" s="580"/>
      <c r="F578" s="622"/>
      <c r="G578" s="622"/>
      <c r="H578" s="622"/>
      <c r="I578" s="622"/>
      <c r="J578" s="622"/>
      <c r="K578" s="622"/>
      <c r="L578" s="623"/>
      <c r="M578" s="624"/>
      <c r="N578" s="621"/>
      <c r="O578" s="580"/>
      <c r="P578" s="621"/>
      <c r="Q578" s="621"/>
      <c r="R578" s="621"/>
      <c r="S578" s="621"/>
      <c r="T578" s="621"/>
      <c r="U578" s="621"/>
      <c r="V578" s="625"/>
      <c r="W578" s="625"/>
      <c r="X578" s="621"/>
      <c r="Y578" s="621"/>
      <c r="Z578" s="626"/>
      <c r="AA578" s="621"/>
      <c r="AB578" s="621"/>
      <c r="AC578" s="621"/>
      <c r="AD578" s="621"/>
      <c r="AE578" s="627"/>
      <c r="AF578" s="628"/>
      <c r="AG578" s="580"/>
    </row>
    <row r="579" spans="1:33" ht="18.75" customHeight="1">
      <c r="A579" s="580"/>
      <c r="B579" s="580"/>
      <c r="C579" s="580"/>
      <c r="D579" s="621"/>
      <c r="E579" s="580"/>
      <c r="F579" s="622"/>
      <c r="G579" s="622"/>
      <c r="H579" s="622"/>
      <c r="I579" s="622"/>
      <c r="J579" s="622"/>
      <c r="K579" s="622"/>
      <c r="L579" s="623"/>
      <c r="M579" s="624"/>
      <c r="N579" s="621"/>
      <c r="O579" s="580"/>
      <c r="P579" s="621"/>
      <c r="Q579" s="621"/>
      <c r="R579" s="621"/>
      <c r="S579" s="621"/>
      <c r="T579" s="621"/>
      <c r="U579" s="621"/>
      <c r="V579" s="625"/>
      <c r="W579" s="625"/>
      <c r="X579" s="621"/>
      <c r="Y579" s="621"/>
      <c r="Z579" s="626"/>
      <c r="AA579" s="621"/>
      <c r="AB579" s="621"/>
      <c r="AC579" s="621"/>
      <c r="AD579" s="621"/>
      <c r="AE579" s="627"/>
      <c r="AF579" s="628"/>
      <c r="AG579" s="580"/>
    </row>
    <row r="580" spans="1:33" ht="18.75" customHeight="1">
      <c r="A580" s="580"/>
      <c r="B580" s="580"/>
      <c r="C580" s="580"/>
      <c r="D580" s="621"/>
      <c r="E580" s="580"/>
      <c r="F580" s="622"/>
      <c r="G580" s="622"/>
      <c r="H580" s="622"/>
      <c r="I580" s="622"/>
      <c r="J580" s="622"/>
      <c r="K580" s="622"/>
      <c r="L580" s="623"/>
      <c r="M580" s="624"/>
      <c r="N580" s="621"/>
      <c r="O580" s="580"/>
      <c r="P580" s="621"/>
      <c r="Q580" s="621"/>
      <c r="R580" s="621"/>
      <c r="S580" s="621"/>
      <c r="T580" s="621"/>
      <c r="U580" s="621"/>
      <c r="V580" s="625"/>
      <c r="W580" s="625"/>
      <c r="X580" s="621"/>
      <c r="Y580" s="621"/>
      <c r="Z580" s="626"/>
      <c r="AA580" s="621"/>
      <c r="AB580" s="621"/>
      <c r="AC580" s="621"/>
      <c r="AD580" s="621"/>
      <c r="AE580" s="627"/>
      <c r="AF580" s="628"/>
      <c r="AG580" s="580"/>
    </row>
    <row r="581" spans="1:33" ht="18.75" customHeight="1">
      <c r="A581" s="580"/>
      <c r="B581" s="580"/>
      <c r="C581" s="580"/>
      <c r="D581" s="621"/>
      <c r="E581" s="580"/>
      <c r="F581" s="622"/>
      <c r="G581" s="622"/>
      <c r="H581" s="622"/>
      <c r="I581" s="622"/>
      <c r="J581" s="622"/>
      <c r="K581" s="622"/>
      <c r="L581" s="623"/>
      <c r="M581" s="624"/>
      <c r="N581" s="621"/>
      <c r="O581" s="580"/>
      <c r="P581" s="621"/>
      <c r="Q581" s="621"/>
      <c r="R581" s="621"/>
      <c r="S581" s="621"/>
      <c r="T581" s="621"/>
      <c r="U581" s="621"/>
      <c r="V581" s="625"/>
      <c r="W581" s="625"/>
      <c r="X581" s="621"/>
      <c r="Y581" s="621"/>
      <c r="Z581" s="626"/>
      <c r="AA581" s="621"/>
      <c r="AB581" s="621"/>
      <c r="AC581" s="621"/>
      <c r="AD581" s="621"/>
      <c r="AE581" s="627"/>
      <c r="AF581" s="628"/>
      <c r="AG581" s="580"/>
    </row>
    <row r="582" spans="1:33" ht="18.75" customHeight="1">
      <c r="A582" s="580"/>
      <c r="B582" s="580"/>
      <c r="C582" s="580"/>
      <c r="D582" s="621"/>
      <c r="E582" s="580"/>
      <c r="F582" s="622"/>
      <c r="G582" s="622"/>
      <c r="H582" s="622"/>
      <c r="I582" s="622"/>
      <c r="J582" s="622"/>
      <c r="K582" s="622"/>
      <c r="L582" s="623"/>
      <c r="M582" s="624"/>
      <c r="N582" s="621"/>
      <c r="O582" s="580"/>
      <c r="P582" s="621"/>
      <c r="Q582" s="621"/>
      <c r="R582" s="621"/>
      <c r="S582" s="621"/>
      <c r="T582" s="621"/>
      <c r="U582" s="621"/>
      <c r="V582" s="625"/>
      <c r="W582" s="625"/>
      <c r="X582" s="621"/>
      <c r="Y582" s="621"/>
      <c r="Z582" s="626"/>
      <c r="AA582" s="621"/>
      <c r="AB582" s="621"/>
      <c r="AC582" s="621"/>
      <c r="AD582" s="621"/>
      <c r="AE582" s="627"/>
      <c r="AF582" s="628"/>
      <c r="AG582" s="580"/>
    </row>
    <row r="583" spans="1:33" ht="18.75" customHeight="1">
      <c r="A583" s="580"/>
      <c r="B583" s="580"/>
      <c r="C583" s="580"/>
      <c r="D583" s="621"/>
      <c r="E583" s="580"/>
      <c r="F583" s="622"/>
      <c r="G583" s="622"/>
      <c r="H583" s="622"/>
      <c r="I583" s="622"/>
      <c r="J583" s="622"/>
      <c r="K583" s="622"/>
      <c r="L583" s="623"/>
      <c r="M583" s="624"/>
      <c r="N583" s="621"/>
      <c r="O583" s="580"/>
      <c r="P583" s="621"/>
      <c r="Q583" s="621"/>
      <c r="R583" s="621"/>
      <c r="S583" s="621"/>
      <c r="T583" s="621"/>
      <c r="U583" s="621"/>
      <c r="V583" s="625"/>
      <c r="W583" s="625"/>
      <c r="X583" s="621"/>
      <c r="Y583" s="621"/>
      <c r="Z583" s="626"/>
      <c r="AA583" s="621"/>
      <c r="AB583" s="621"/>
      <c r="AC583" s="621"/>
      <c r="AD583" s="621"/>
      <c r="AE583" s="627"/>
      <c r="AF583" s="628"/>
      <c r="AG583" s="580"/>
    </row>
    <row r="584" spans="1:33" ht="18.75" customHeight="1">
      <c r="A584" s="580"/>
      <c r="B584" s="580"/>
      <c r="C584" s="580"/>
      <c r="D584" s="621"/>
      <c r="E584" s="580"/>
      <c r="F584" s="622"/>
      <c r="G584" s="622"/>
      <c r="H584" s="622"/>
      <c r="I584" s="622"/>
      <c r="J584" s="622"/>
      <c r="K584" s="622"/>
      <c r="L584" s="623"/>
      <c r="M584" s="624"/>
      <c r="N584" s="621"/>
      <c r="O584" s="580"/>
      <c r="P584" s="621"/>
      <c r="Q584" s="621"/>
      <c r="R584" s="621"/>
      <c r="S584" s="621"/>
      <c r="T584" s="621"/>
      <c r="U584" s="621"/>
      <c r="V584" s="625"/>
      <c r="W584" s="625"/>
      <c r="X584" s="621"/>
      <c r="Y584" s="621"/>
      <c r="Z584" s="626"/>
      <c r="AA584" s="621"/>
      <c r="AB584" s="621"/>
      <c r="AC584" s="621"/>
      <c r="AD584" s="621"/>
      <c r="AE584" s="627"/>
      <c r="AF584" s="628"/>
      <c r="AG584" s="580"/>
    </row>
    <row r="585" spans="1:33" ht="18.75" customHeight="1">
      <c r="A585" s="580"/>
      <c r="B585" s="580"/>
      <c r="C585" s="580"/>
      <c r="D585" s="621"/>
      <c r="E585" s="580"/>
      <c r="F585" s="622"/>
      <c r="G585" s="622"/>
      <c r="H585" s="622"/>
      <c r="I585" s="622"/>
      <c r="J585" s="622"/>
      <c r="K585" s="622"/>
      <c r="L585" s="623"/>
      <c r="M585" s="624"/>
      <c r="N585" s="621"/>
      <c r="O585" s="580"/>
      <c r="P585" s="621"/>
      <c r="Q585" s="621"/>
      <c r="R585" s="621"/>
      <c r="S585" s="621"/>
      <c r="T585" s="621"/>
      <c r="U585" s="621"/>
      <c r="V585" s="625"/>
      <c r="W585" s="625"/>
      <c r="X585" s="621"/>
      <c r="Y585" s="621"/>
      <c r="Z585" s="626"/>
      <c r="AA585" s="621"/>
      <c r="AB585" s="621"/>
      <c r="AC585" s="621"/>
      <c r="AD585" s="621"/>
      <c r="AE585" s="627"/>
      <c r="AF585" s="628"/>
      <c r="AG585" s="580"/>
    </row>
    <row r="586" spans="1:33" ht="18.75" customHeight="1">
      <c r="A586" s="580"/>
      <c r="B586" s="580"/>
      <c r="C586" s="580"/>
      <c r="D586" s="621"/>
      <c r="E586" s="580"/>
      <c r="F586" s="622"/>
      <c r="G586" s="622"/>
      <c r="H586" s="622"/>
      <c r="I586" s="622"/>
      <c r="J586" s="622"/>
      <c r="K586" s="622"/>
      <c r="L586" s="623"/>
      <c r="M586" s="624"/>
      <c r="N586" s="621"/>
      <c r="O586" s="580"/>
      <c r="P586" s="621"/>
      <c r="Q586" s="621"/>
      <c r="R586" s="621"/>
      <c r="S586" s="621"/>
      <c r="T586" s="621"/>
      <c r="U586" s="621"/>
      <c r="V586" s="625"/>
      <c r="W586" s="625"/>
      <c r="X586" s="621"/>
      <c r="Y586" s="621"/>
      <c r="Z586" s="626"/>
      <c r="AA586" s="621"/>
      <c r="AB586" s="621"/>
      <c r="AC586" s="621"/>
      <c r="AD586" s="621"/>
      <c r="AE586" s="627"/>
      <c r="AF586" s="628"/>
      <c r="AG586" s="580"/>
    </row>
    <row r="587" spans="1:33" ht="18.75" customHeight="1">
      <c r="A587" s="580"/>
      <c r="B587" s="580"/>
      <c r="C587" s="580"/>
      <c r="D587" s="621"/>
      <c r="E587" s="580"/>
      <c r="F587" s="622"/>
      <c r="G587" s="622"/>
      <c r="H587" s="622"/>
      <c r="I587" s="622"/>
      <c r="J587" s="622"/>
      <c r="K587" s="622"/>
      <c r="L587" s="623"/>
      <c r="M587" s="624"/>
      <c r="N587" s="621"/>
      <c r="O587" s="580"/>
      <c r="P587" s="621"/>
      <c r="Q587" s="621"/>
      <c r="R587" s="621"/>
      <c r="S587" s="621"/>
      <c r="T587" s="621"/>
      <c r="U587" s="621"/>
      <c r="V587" s="625"/>
      <c r="W587" s="625"/>
      <c r="X587" s="621"/>
      <c r="Y587" s="621"/>
      <c r="Z587" s="626"/>
      <c r="AA587" s="621"/>
      <c r="AB587" s="621"/>
      <c r="AC587" s="621"/>
      <c r="AD587" s="621"/>
      <c r="AE587" s="627"/>
      <c r="AF587" s="628"/>
      <c r="AG587" s="580"/>
    </row>
    <row r="588" spans="1:33" ht="18.75" customHeight="1">
      <c r="A588" s="580"/>
      <c r="B588" s="580"/>
      <c r="C588" s="580"/>
      <c r="D588" s="621"/>
      <c r="E588" s="580"/>
      <c r="F588" s="622"/>
      <c r="G588" s="622"/>
      <c r="H588" s="622"/>
      <c r="I588" s="622"/>
      <c r="J588" s="622"/>
      <c r="K588" s="622"/>
      <c r="L588" s="623"/>
      <c r="M588" s="624"/>
      <c r="N588" s="621"/>
      <c r="O588" s="580"/>
      <c r="P588" s="621"/>
      <c r="Q588" s="621"/>
      <c r="R588" s="621"/>
      <c r="S588" s="621"/>
      <c r="T588" s="621"/>
      <c r="U588" s="621"/>
      <c r="V588" s="625"/>
      <c r="W588" s="625"/>
      <c r="X588" s="621"/>
      <c r="Y588" s="621"/>
      <c r="Z588" s="626"/>
      <c r="AA588" s="621"/>
      <c r="AB588" s="621"/>
      <c r="AC588" s="621"/>
      <c r="AD588" s="621"/>
      <c r="AE588" s="627"/>
      <c r="AF588" s="628"/>
      <c r="AG588" s="580"/>
    </row>
    <row r="589" spans="1:33" ht="18.75" customHeight="1">
      <c r="A589" s="580"/>
      <c r="B589" s="580"/>
      <c r="C589" s="580"/>
      <c r="D589" s="621"/>
      <c r="E589" s="580"/>
      <c r="F589" s="622"/>
      <c r="G589" s="622"/>
      <c r="H589" s="622"/>
      <c r="I589" s="622"/>
      <c r="J589" s="622"/>
      <c r="K589" s="622"/>
      <c r="L589" s="623"/>
      <c r="M589" s="624"/>
      <c r="N589" s="621"/>
      <c r="O589" s="580"/>
      <c r="P589" s="621"/>
      <c r="Q589" s="621"/>
      <c r="R589" s="621"/>
      <c r="S589" s="621"/>
      <c r="T589" s="621"/>
      <c r="U589" s="621"/>
      <c r="V589" s="625"/>
      <c r="W589" s="625"/>
      <c r="X589" s="621"/>
      <c r="Y589" s="621"/>
      <c r="Z589" s="626"/>
      <c r="AA589" s="621"/>
      <c r="AB589" s="621"/>
      <c r="AC589" s="621"/>
      <c r="AD589" s="621"/>
      <c r="AE589" s="627"/>
      <c r="AF589" s="628"/>
      <c r="AG589" s="580"/>
    </row>
    <row r="590" spans="1:33" ht="18.75" customHeight="1">
      <c r="A590" s="580"/>
      <c r="B590" s="580"/>
      <c r="C590" s="580"/>
      <c r="D590" s="621"/>
      <c r="E590" s="580"/>
      <c r="F590" s="622"/>
      <c r="G590" s="622"/>
      <c r="H590" s="622"/>
      <c r="I590" s="622"/>
      <c r="J590" s="622"/>
      <c r="K590" s="622"/>
      <c r="L590" s="623"/>
      <c r="M590" s="624"/>
      <c r="N590" s="621"/>
      <c r="O590" s="580"/>
      <c r="P590" s="621"/>
      <c r="Q590" s="621"/>
      <c r="R590" s="621"/>
      <c r="S590" s="621"/>
      <c r="T590" s="621"/>
      <c r="U590" s="621"/>
      <c r="V590" s="625"/>
      <c r="W590" s="625"/>
      <c r="X590" s="621"/>
      <c r="Y590" s="621"/>
      <c r="Z590" s="626"/>
      <c r="AA590" s="621"/>
      <c r="AB590" s="621"/>
      <c r="AC590" s="621"/>
      <c r="AD590" s="621"/>
      <c r="AE590" s="627"/>
      <c r="AF590" s="628"/>
      <c r="AG590" s="580"/>
    </row>
    <row r="591" spans="1:33" ht="18.75" customHeight="1">
      <c r="A591" s="580"/>
      <c r="B591" s="580"/>
      <c r="C591" s="580"/>
      <c r="D591" s="621"/>
      <c r="E591" s="580"/>
      <c r="F591" s="622"/>
      <c r="G591" s="622"/>
      <c r="H591" s="622"/>
      <c r="I591" s="622"/>
      <c r="J591" s="622"/>
      <c r="K591" s="622"/>
      <c r="L591" s="623"/>
      <c r="M591" s="624"/>
      <c r="N591" s="621"/>
      <c r="O591" s="580"/>
      <c r="P591" s="621"/>
      <c r="Q591" s="621"/>
      <c r="R591" s="621"/>
      <c r="S591" s="621"/>
      <c r="T591" s="621"/>
      <c r="U591" s="621"/>
      <c r="V591" s="625"/>
      <c r="W591" s="625"/>
      <c r="X591" s="621"/>
      <c r="Y591" s="621"/>
      <c r="Z591" s="626"/>
      <c r="AA591" s="621"/>
      <c r="AB591" s="621"/>
      <c r="AC591" s="621"/>
      <c r="AD591" s="621"/>
      <c r="AE591" s="627"/>
      <c r="AF591" s="628"/>
      <c r="AG591" s="580"/>
    </row>
    <row r="592" spans="1:33" ht="18.75" customHeight="1">
      <c r="A592" s="580"/>
      <c r="B592" s="580"/>
      <c r="C592" s="580"/>
      <c r="D592" s="621"/>
      <c r="E592" s="580"/>
      <c r="F592" s="622"/>
      <c r="G592" s="622"/>
      <c r="H592" s="622"/>
      <c r="I592" s="622"/>
      <c r="J592" s="622"/>
      <c r="K592" s="622"/>
      <c r="L592" s="623"/>
      <c r="M592" s="624"/>
      <c r="N592" s="621"/>
      <c r="O592" s="580"/>
      <c r="P592" s="621"/>
      <c r="Q592" s="621"/>
      <c r="R592" s="621"/>
      <c r="S592" s="621"/>
      <c r="T592" s="621"/>
      <c r="U592" s="621"/>
      <c r="V592" s="625"/>
      <c r="W592" s="625"/>
      <c r="X592" s="621"/>
      <c r="Y592" s="621"/>
      <c r="Z592" s="626"/>
      <c r="AA592" s="621"/>
      <c r="AB592" s="621"/>
      <c r="AC592" s="621"/>
      <c r="AD592" s="621"/>
      <c r="AE592" s="627"/>
      <c r="AF592" s="628"/>
      <c r="AG592" s="580"/>
    </row>
    <row r="593" spans="1:33" ht="18.75" customHeight="1">
      <c r="A593" s="580"/>
      <c r="B593" s="580"/>
      <c r="C593" s="580"/>
      <c r="D593" s="621"/>
      <c r="E593" s="580"/>
      <c r="F593" s="622"/>
      <c r="G593" s="622"/>
      <c r="H593" s="622"/>
      <c r="I593" s="622"/>
      <c r="J593" s="622"/>
      <c r="K593" s="622"/>
      <c r="L593" s="623"/>
      <c r="M593" s="624"/>
      <c r="N593" s="621"/>
      <c r="O593" s="580"/>
      <c r="P593" s="621"/>
      <c r="Q593" s="621"/>
      <c r="R593" s="621"/>
      <c r="S593" s="621"/>
      <c r="T593" s="621"/>
      <c r="U593" s="621"/>
      <c r="V593" s="625"/>
      <c r="W593" s="625"/>
      <c r="X593" s="621"/>
      <c r="Y593" s="621"/>
      <c r="Z593" s="626"/>
      <c r="AA593" s="621"/>
      <c r="AB593" s="621"/>
      <c r="AC593" s="621"/>
      <c r="AD593" s="621"/>
      <c r="AE593" s="627"/>
      <c r="AF593" s="628"/>
      <c r="AG593" s="580"/>
    </row>
    <row r="594" spans="1:33" ht="18.75" customHeight="1">
      <c r="A594" s="580"/>
      <c r="B594" s="580"/>
      <c r="C594" s="580"/>
      <c r="D594" s="621"/>
      <c r="E594" s="580"/>
      <c r="F594" s="622"/>
      <c r="G594" s="622"/>
      <c r="H594" s="622"/>
      <c r="I594" s="622"/>
      <c r="J594" s="622"/>
      <c r="K594" s="622"/>
      <c r="L594" s="623"/>
      <c r="M594" s="624"/>
      <c r="N594" s="621"/>
      <c r="O594" s="580"/>
      <c r="P594" s="621"/>
      <c r="Q594" s="621"/>
      <c r="R594" s="621"/>
      <c r="S594" s="621"/>
      <c r="T594" s="621"/>
      <c r="U594" s="621"/>
      <c r="V594" s="625"/>
      <c r="W594" s="625"/>
      <c r="X594" s="621"/>
      <c r="Y594" s="621"/>
      <c r="Z594" s="626"/>
      <c r="AA594" s="621"/>
      <c r="AB594" s="621"/>
      <c r="AC594" s="621"/>
      <c r="AD594" s="621"/>
      <c r="AE594" s="627"/>
      <c r="AF594" s="628"/>
      <c r="AG594" s="580"/>
    </row>
    <row r="595" spans="1:33" ht="18.75" customHeight="1">
      <c r="A595" s="580"/>
      <c r="B595" s="580"/>
      <c r="C595" s="580"/>
      <c r="D595" s="621"/>
      <c r="E595" s="580"/>
      <c r="F595" s="622"/>
      <c r="G595" s="622"/>
      <c r="H595" s="622"/>
      <c r="I595" s="622"/>
      <c r="J595" s="622"/>
      <c r="K595" s="622"/>
      <c r="L595" s="623"/>
      <c r="M595" s="624"/>
      <c r="N595" s="621"/>
      <c r="O595" s="580"/>
      <c r="P595" s="621"/>
      <c r="Q595" s="621"/>
      <c r="R595" s="621"/>
      <c r="S595" s="621"/>
      <c r="T595" s="621"/>
      <c r="U595" s="621"/>
      <c r="V595" s="625"/>
      <c r="W595" s="625"/>
      <c r="X595" s="621"/>
      <c r="Y595" s="621"/>
      <c r="Z595" s="626"/>
      <c r="AA595" s="621"/>
      <c r="AB595" s="621"/>
      <c r="AC595" s="621"/>
      <c r="AD595" s="621"/>
      <c r="AE595" s="627"/>
      <c r="AF595" s="628"/>
      <c r="AG595" s="580"/>
    </row>
    <row r="596" spans="1:33" ht="18.75" customHeight="1">
      <c r="A596" s="580"/>
      <c r="B596" s="580"/>
      <c r="C596" s="580"/>
      <c r="D596" s="621"/>
      <c r="E596" s="580"/>
      <c r="F596" s="622"/>
      <c r="G596" s="622"/>
      <c r="H596" s="622"/>
      <c r="I596" s="622"/>
      <c r="J596" s="622"/>
      <c r="K596" s="622"/>
      <c r="L596" s="623"/>
      <c r="M596" s="624"/>
      <c r="N596" s="621"/>
      <c r="O596" s="580"/>
      <c r="P596" s="621"/>
      <c r="Q596" s="621"/>
      <c r="R596" s="621"/>
      <c r="S596" s="621"/>
      <c r="T596" s="621"/>
      <c r="U596" s="621"/>
      <c r="V596" s="625"/>
      <c r="W596" s="625"/>
      <c r="X596" s="621"/>
      <c r="Y596" s="621"/>
      <c r="Z596" s="626"/>
      <c r="AA596" s="621"/>
      <c r="AB596" s="621"/>
      <c r="AC596" s="621"/>
      <c r="AD596" s="621"/>
      <c r="AE596" s="627"/>
      <c r="AF596" s="628"/>
      <c r="AG596" s="580"/>
    </row>
    <row r="597" spans="1:33" ht="18.75" customHeight="1">
      <c r="A597" s="580"/>
      <c r="B597" s="580"/>
      <c r="C597" s="580"/>
      <c r="D597" s="621"/>
      <c r="E597" s="580"/>
      <c r="F597" s="622"/>
      <c r="G597" s="622"/>
      <c r="H597" s="622"/>
      <c r="I597" s="622"/>
      <c r="J597" s="622"/>
      <c r="K597" s="622"/>
      <c r="L597" s="623"/>
      <c r="M597" s="624"/>
      <c r="N597" s="621"/>
      <c r="O597" s="580"/>
      <c r="P597" s="621"/>
      <c r="Q597" s="621"/>
      <c r="R597" s="621"/>
      <c r="S597" s="621"/>
      <c r="T597" s="621"/>
      <c r="U597" s="621"/>
      <c r="V597" s="625"/>
      <c r="W597" s="625"/>
      <c r="X597" s="621"/>
      <c r="Y597" s="621"/>
      <c r="Z597" s="626"/>
      <c r="AA597" s="621"/>
      <c r="AB597" s="621"/>
      <c r="AC597" s="621"/>
      <c r="AD597" s="621"/>
      <c r="AE597" s="627"/>
      <c r="AF597" s="628"/>
      <c r="AG597" s="580"/>
    </row>
    <row r="598" spans="1:33" ht="18.75" customHeight="1">
      <c r="A598" s="580"/>
      <c r="B598" s="580"/>
      <c r="C598" s="580"/>
      <c r="D598" s="621"/>
      <c r="E598" s="580"/>
      <c r="F598" s="622"/>
      <c r="G598" s="622"/>
      <c r="H598" s="622"/>
      <c r="I598" s="622"/>
      <c r="J598" s="622"/>
      <c r="K598" s="622"/>
      <c r="L598" s="623"/>
      <c r="M598" s="624"/>
      <c r="N598" s="621"/>
      <c r="O598" s="580"/>
      <c r="P598" s="621"/>
      <c r="Q598" s="621"/>
      <c r="R598" s="621"/>
      <c r="S598" s="621"/>
      <c r="T598" s="621"/>
      <c r="U598" s="621"/>
      <c r="V598" s="625"/>
      <c r="W598" s="625"/>
      <c r="X598" s="621"/>
      <c r="Y598" s="621"/>
      <c r="Z598" s="626"/>
      <c r="AA598" s="621"/>
      <c r="AB598" s="621"/>
      <c r="AC598" s="621"/>
      <c r="AD598" s="621"/>
      <c r="AE598" s="627"/>
      <c r="AF598" s="628"/>
      <c r="AG598" s="580"/>
    </row>
    <row r="599" spans="1:33" ht="18.75" customHeight="1">
      <c r="A599" s="580"/>
      <c r="B599" s="580"/>
      <c r="C599" s="580"/>
      <c r="D599" s="621"/>
      <c r="E599" s="580"/>
      <c r="F599" s="622"/>
      <c r="G599" s="622"/>
      <c r="H599" s="622"/>
      <c r="I599" s="622"/>
      <c r="J599" s="622"/>
      <c r="K599" s="622"/>
      <c r="L599" s="623"/>
      <c r="M599" s="624"/>
      <c r="N599" s="621"/>
      <c r="O599" s="580"/>
      <c r="P599" s="621"/>
      <c r="Q599" s="621"/>
      <c r="R599" s="621"/>
      <c r="S599" s="621"/>
      <c r="T599" s="621"/>
      <c r="U599" s="621"/>
      <c r="V599" s="625"/>
      <c r="W599" s="625"/>
      <c r="X599" s="621"/>
      <c r="Y599" s="621"/>
      <c r="Z599" s="626"/>
      <c r="AA599" s="621"/>
      <c r="AB599" s="621"/>
      <c r="AC599" s="621"/>
      <c r="AD599" s="621"/>
      <c r="AE599" s="627"/>
      <c r="AF599" s="628"/>
      <c r="AG599" s="580"/>
    </row>
    <row r="600" spans="1:33" ht="18.75" customHeight="1">
      <c r="A600" s="580"/>
      <c r="B600" s="580"/>
      <c r="C600" s="580"/>
      <c r="D600" s="621"/>
      <c r="E600" s="580"/>
      <c r="F600" s="622"/>
      <c r="G600" s="622"/>
      <c r="H600" s="622"/>
      <c r="I600" s="622"/>
      <c r="J600" s="622"/>
      <c r="K600" s="622"/>
      <c r="L600" s="623"/>
      <c r="M600" s="624"/>
      <c r="N600" s="621"/>
      <c r="O600" s="580"/>
      <c r="P600" s="621"/>
      <c r="Q600" s="621"/>
      <c r="R600" s="621"/>
      <c r="S600" s="621"/>
      <c r="T600" s="621"/>
      <c r="U600" s="621"/>
      <c r="V600" s="625"/>
      <c r="W600" s="625"/>
      <c r="X600" s="621"/>
      <c r="Y600" s="621"/>
      <c r="Z600" s="626"/>
      <c r="AA600" s="621"/>
      <c r="AB600" s="621"/>
      <c r="AC600" s="621"/>
      <c r="AD600" s="621"/>
      <c r="AE600" s="627"/>
      <c r="AF600" s="628"/>
      <c r="AG600" s="580"/>
    </row>
    <row r="601" spans="1:33" ht="18.75" customHeight="1">
      <c r="A601" s="580"/>
      <c r="B601" s="580"/>
      <c r="C601" s="580"/>
      <c r="D601" s="621"/>
      <c r="E601" s="580"/>
      <c r="F601" s="622"/>
      <c r="G601" s="622"/>
      <c r="H601" s="622"/>
      <c r="I601" s="622"/>
      <c r="J601" s="622"/>
      <c r="K601" s="622"/>
      <c r="L601" s="623"/>
      <c r="M601" s="624"/>
      <c r="N601" s="621"/>
      <c r="O601" s="580"/>
      <c r="P601" s="621"/>
      <c r="Q601" s="621"/>
      <c r="R601" s="621"/>
      <c r="S601" s="621"/>
      <c r="T601" s="621"/>
      <c r="U601" s="621"/>
      <c r="V601" s="625"/>
      <c r="W601" s="625"/>
      <c r="X601" s="621"/>
      <c r="Y601" s="621"/>
      <c r="Z601" s="626"/>
      <c r="AA601" s="621"/>
      <c r="AB601" s="621"/>
      <c r="AC601" s="621"/>
      <c r="AD601" s="621"/>
      <c r="AE601" s="627"/>
      <c r="AF601" s="628"/>
      <c r="AG601" s="580"/>
    </row>
    <row r="602" spans="1:33" ht="18.75" customHeight="1">
      <c r="A602" s="580"/>
      <c r="B602" s="580"/>
      <c r="C602" s="580"/>
      <c r="D602" s="621"/>
      <c r="E602" s="580"/>
      <c r="F602" s="622"/>
      <c r="G602" s="622"/>
      <c r="H602" s="622"/>
      <c r="I602" s="622"/>
      <c r="J602" s="622"/>
      <c r="K602" s="622"/>
      <c r="L602" s="623"/>
      <c r="M602" s="624"/>
      <c r="N602" s="621"/>
      <c r="O602" s="580"/>
      <c r="P602" s="621"/>
      <c r="Q602" s="621"/>
      <c r="R602" s="621"/>
      <c r="S602" s="621"/>
      <c r="T602" s="621"/>
      <c r="U602" s="621"/>
      <c r="V602" s="625"/>
      <c r="W602" s="625"/>
      <c r="X602" s="621"/>
      <c r="Y602" s="621"/>
      <c r="Z602" s="626"/>
      <c r="AA602" s="621"/>
      <c r="AB602" s="621"/>
      <c r="AC602" s="621"/>
      <c r="AD602" s="621"/>
      <c r="AE602" s="627"/>
      <c r="AF602" s="628"/>
      <c r="AG602" s="580"/>
    </row>
    <row r="603" spans="1:33" ht="18.75" customHeight="1">
      <c r="A603" s="580"/>
      <c r="B603" s="580"/>
      <c r="C603" s="580"/>
      <c r="D603" s="621"/>
      <c r="E603" s="580"/>
      <c r="F603" s="622"/>
      <c r="G603" s="622"/>
      <c r="H603" s="622"/>
      <c r="I603" s="622"/>
      <c r="J603" s="622"/>
      <c r="K603" s="622"/>
      <c r="L603" s="623"/>
      <c r="M603" s="624"/>
      <c r="N603" s="621"/>
      <c r="O603" s="580"/>
      <c r="P603" s="621"/>
      <c r="Q603" s="621"/>
      <c r="R603" s="621"/>
      <c r="S603" s="621"/>
      <c r="T603" s="621"/>
      <c r="U603" s="621"/>
      <c r="V603" s="625"/>
      <c r="W603" s="625"/>
      <c r="X603" s="621"/>
      <c r="Y603" s="621"/>
      <c r="Z603" s="626"/>
      <c r="AA603" s="621"/>
      <c r="AB603" s="621"/>
      <c r="AC603" s="621"/>
      <c r="AD603" s="621"/>
      <c r="AE603" s="627"/>
      <c r="AF603" s="628"/>
      <c r="AG603" s="580"/>
    </row>
    <row r="604" spans="1:33" ht="18.75" customHeight="1">
      <c r="A604" s="580"/>
      <c r="B604" s="580"/>
      <c r="C604" s="580"/>
      <c r="D604" s="621"/>
      <c r="E604" s="580"/>
      <c r="F604" s="622"/>
      <c r="G604" s="622"/>
      <c r="H604" s="622"/>
      <c r="I604" s="622"/>
      <c r="J604" s="622"/>
      <c r="K604" s="622"/>
      <c r="L604" s="623"/>
      <c r="M604" s="624"/>
      <c r="N604" s="621"/>
      <c r="O604" s="580"/>
      <c r="P604" s="621"/>
      <c r="Q604" s="621"/>
      <c r="R604" s="621"/>
      <c r="S604" s="621"/>
      <c r="T604" s="621"/>
      <c r="U604" s="621"/>
      <c r="V604" s="625"/>
      <c r="W604" s="625"/>
      <c r="X604" s="621"/>
      <c r="Y604" s="621"/>
      <c r="Z604" s="626"/>
      <c r="AA604" s="621"/>
      <c r="AB604" s="621"/>
      <c r="AC604" s="621"/>
      <c r="AD604" s="621"/>
      <c r="AE604" s="627"/>
      <c r="AF604" s="628"/>
      <c r="AG604" s="580"/>
    </row>
    <row r="605" spans="1:33" ht="18.75" customHeight="1">
      <c r="A605" s="580"/>
      <c r="B605" s="580"/>
      <c r="C605" s="580"/>
      <c r="D605" s="621"/>
      <c r="E605" s="580"/>
      <c r="F605" s="622"/>
      <c r="G605" s="622"/>
      <c r="H605" s="622"/>
      <c r="I605" s="622"/>
      <c r="J605" s="622"/>
      <c r="K605" s="622"/>
      <c r="L605" s="623"/>
      <c r="M605" s="624"/>
      <c r="N605" s="621"/>
      <c r="O605" s="580"/>
      <c r="P605" s="621"/>
      <c r="Q605" s="621"/>
      <c r="R605" s="621"/>
      <c r="S605" s="621"/>
      <c r="T605" s="621"/>
      <c r="U605" s="621"/>
      <c r="V605" s="625"/>
      <c r="W605" s="625"/>
      <c r="X605" s="621"/>
      <c r="Y605" s="621"/>
      <c r="Z605" s="626"/>
      <c r="AA605" s="621"/>
      <c r="AB605" s="621"/>
      <c r="AC605" s="621"/>
      <c r="AD605" s="621"/>
      <c r="AE605" s="627"/>
      <c r="AF605" s="628"/>
      <c r="AG605" s="580"/>
    </row>
    <row r="606" spans="1:33" ht="18.75" customHeight="1">
      <c r="A606" s="580"/>
      <c r="B606" s="580"/>
      <c r="C606" s="580"/>
      <c r="D606" s="621"/>
      <c r="E606" s="580"/>
      <c r="F606" s="622"/>
      <c r="G606" s="622"/>
      <c r="H606" s="622"/>
      <c r="I606" s="622"/>
      <c r="J606" s="622"/>
      <c r="K606" s="622"/>
      <c r="L606" s="623"/>
      <c r="M606" s="624"/>
      <c r="N606" s="621"/>
      <c r="O606" s="580"/>
      <c r="P606" s="621"/>
      <c r="Q606" s="621"/>
      <c r="R606" s="621"/>
      <c r="S606" s="621"/>
      <c r="T606" s="621"/>
      <c r="U606" s="621"/>
      <c r="V606" s="625"/>
      <c r="W606" s="625"/>
      <c r="X606" s="621"/>
      <c r="Y606" s="621"/>
      <c r="Z606" s="626"/>
      <c r="AA606" s="621"/>
      <c r="AB606" s="621"/>
      <c r="AC606" s="621"/>
      <c r="AD606" s="621"/>
      <c r="AE606" s="627"/>
      <c r="AF606" s="628"/>
      <c r="AG606" s="580"/>
    </row>
    <row r="607" spans="1:33" ht="18.75" customHeight="1">
      <c r="A607" s="580"/>
      <c r="B607" s="580"/>
      <c r="C607" s="580"/>
      <c r="D607" s="621"/>
      <c r="E607" s="580"/>
      <c r="F607" s="622"/>
      <c r="G607" s="622"/>
      <c r="H607" s="622"/>
      <c r="I607" s="622"/>
      <c r="J607" s="622"/>
      <c r="K607" s="622"/>
      <c r="L607" s="623"/>
      <c r="M607" s="624"/>
      <c r="N607" s="621"/>
      <c r="O607" s="580"/>
      <c r="P607" s="621"/>
      <c r="Q607" s="621"/>
      <c r="R607" s="621"/>
      <c r="S607" s="621"/>
      <c r="T607" s="621"/>
      <c r="U607" s="621"/>
      <c r="V607" s="625"/>
      <c r="W607" s="625"/>
      <c r="X607" s="621"/>
      <c r="Y607" s="621"/>
      <c r="Z607" s="626"/>
      <c r="AA607" s="621"/>
      <c r="AB607" s="621"/>
      <c r="AC607" s="621"/>
      <c r="AD607" s="621"/>
      <c r="AE607" s="627"/>
      <c r="AF607" s="628"/>
      <c r="AG607" s="580"/>
    </row>
    <row r="608" spans="1:33" ht="18.75" customHeight="1">
      <c r="A608" s="580"/>
      <c r="B608" s="580"/>
      <c r="C608" s="580"/>
      <c r="D608" s="621"/>
      <c r="E608" s="580"/>
      <c r="F608" s="622"/>
      <c r="G608" s="622"/>
      <c r="H608" s="622"/>
      <c r="I608" s="622"/>
      <c r="J608" s="622"/>
      <c r="K608" s="622"/>
      <c r="L608" s="623"/>
      <c r="M608" s="624"/>
      <c r="N608" s="621"/>
      <c r="O608" s="580"/>
      <c r="P608" s="621"/>
      <c r="Q608" s="621"/>
      <c r="R608" s="621"/>
      <c r="S608" s="621"/>
      <c r="T608" s="621"/>
      <c r="U608" s="621"/>
      <c r="V608" s="625"/>
      <c r="W608" s="625"/>
      <c r="X608" s="621"/>
      <c r="Y608" s="621"/>
      <c r="Z608" s="626"/>
      <c r="AA608" s="621"/>
      <c r="AB608" s="621"/>
      <c r="AC608" s="621"/>
      <c r="AD608" s="621"/>
      <c r="AE608" s="627"/>
      <c r="AF608" s="628"/>
      <c r="AG608" s="580"/>
    </row>
    <row r="609" spans="1:33" ht="18.75" customHeight="1">
      <c r="A609" s="580"/>
      <c r="B609" s="580"/>
      <c r="C609" s="580"/>
      <c r="D609" s="621"/>
      <c r="E609" s="580"/>
      <c r="F609" s="622"/>
      <c r="G609" s="622"/>
      <c r="H609" s="622"/>
      <c r="I609" s="622"/>
      <c r="J609" s="622"/>
      <c r="K609" s="622"/>
      <c r="L609" s="623"/>
      <c r="M609" s="624"/>
      <c r="N609" s="621"/>
      <c r="O609" s="580"/>
      <c r="P609" s="621"/>
      <c r="Q609" s="621"/>
      <c r="R609" s="621"/>
      <c r="S609" s="621"/>
      <c r="T609" s="621"/>
      <c r="U609" s="621"/>
      <c r="V609" s="625"/>
      <c r="W609" s="625"/>
      <c r="X609" s="621"/>
      <c r="Y609" s="621"/>
      <c r="Z609" s="626"/>
      <c r="AA609" s="621"/>
      <c r="AB609" s="621"/>
      <c r="AC609" s="621"/>
      <c r="AD609" s="621"/>
      <c r="AE609" s="627"/>
      <c r="AF609" s="628"/>
      <c r="AG609" s="580"/>
    </row>
    <row r="610" spans="1:33" ht="18.75" customHeight="1">
      <c r="A610" s="580"/>
      <c r="B610" s="580"/>
      <c r="C610" s="580"/>
      <c r="D610" s="621"/>
      <c r="E610" s="580"/>
      <c r="F610" s="622"/>
      <c r="G610" s="622"/>
      <c r="H610" s="622"/>
      <c r="I610" s="622"/>
      <c r="J610" s="622"/>
      <c r="K610" s="622"/>
      <c r="L610" s="623"/>
      <c r="M610" s="624"/>
      <c r="N610" s="621"/>
      <c r="O610" s="580"/>
      <c r="P610" s="621"/>
      <c r="Q610" s="621"/>
      <c r="R610" s="621"/>
      <c r="S610" s="621"/>
      <c r="T610" s="621"/>
      <c r="U610" s="621"/>
      <c r="V610" s="625"/>
      <c r="W610" s="625"/>
      <c r="X610" s="621"/>
      <c r="Y610" s="621"/>
      <c r="Z610" s="626"/>
      <c r="AA610" s="621"/>
      <c r="AB610" s="621"/>
      <c r="AC610" s="621"/>
      <c r="AD610" s="621"/>
      <c r="AE610" s="627"/>
      <c r="AF610" s="628"/>
      <c r="AG610" s="580"/>
    </row>
    <row r="611" spans="1:33" ht="18.75" customHeight="1">
      <c r="A611" s="580"/>
      <c r="B611" s="580"/>
      <c r="C611" s="580"/>
      <c r="D611" s="621"/>
      <c r="E611" s="580"/>
      <c r="F611" s="622"/>
      <c r="G611" s="622"/>
      <c r="H611" s="622"/>
      <c r="I611" s="622"/>
      <c r="J611" s="622"/>
      <c r="K611" s="622"/>
      <c r="L611" s="623"/>
      <c r="M611" s="624"/>
      <c r="N611" s="621"/>
      <c r="O611" s="580"/>
      <c r="P611" s="621"/>
      <c r="Q611" s="621"/>
      <c r="R611" s="621"/>
      <c r="S611" s="621"/>
      <c r="T611" s="621"/>
      <c r="U611" s="621"/>
      <c r="V611" s="625"/>
      <c r="W611" s="625"/>
      <c r="X611" s="621"/>
      <c r="Y611" s="621"/>
      <c r="Z611" s="626"/>
      <c r="AA611" s="621"/>
      <c r="AB611" s="621"/>
      <c r="AC611" s="621"/>
      <c r="AD611" s="621"/>
      <c r="AE611" s="627"/>
      <c r="AF611" s="628"/>
      <c r="AG611" s="580"/>
    </row>
    <row r="612" spans="1:33" ht="18.75" customHeight="1">
      <c r="A612" s="580"/>
      <c r="B612" s="580"/>
      <c r="C612" s="580"/>
      <c r="D612" s="621"/>
      <c r="E612" s="580"/>
      <c r="F612" s="622"/>
      <c r="G612" s="622"/>
      <c r="H612" s="622"/>
      <c r="I612" s="622"/>
      <c r="J612" s="622"/>
      <c r="K612" s="622"/>
      <c r="L612" s="623"/>
      <c r="M612" s="624"/>
      <c r="N612" s="621"/>
      <c r="O612" s="580"/>
      <c r="P612" s="621"/>
      <c r="Q612" s="621"/>
      <c r="R612" s="621"/>
      <c r="S612" s="621"/>
      <c r="T612" s="621"/>
      <c r="U612" s="621"/>
      <c r="V612" s="625"/>
      <c r="W612" s="625"/>
      <c r="X612" s="621"/>
      <c r="Y612" s="621"/>
      <c r="Z612" s="626"/>
      <c r="AA612" s="621"/>
      <c r="AB612" s="621"/>
      <c r="AC612" s="621"/>
      <c r="AD612" s="621"/>
      <c r="AE612" s="627"/>
      <c r="AF612" s="628"/>
      <c r="AG612" s="580"/>
    </row>
    <row r="613" spans="1:33" ht="18.75" customHeight="1">
      <c r="A613" s="580"/>
      <c r="B613" s="580"/>
      <c r="C613" s="580"/>
      <c r="D613" s="621"/>
      <c r="E613" s="580"/>
      <c r="F613" s="622"/>
      <c r="G613" s="622"/>
      <c r="H613" s="622"/>
      <c r="I613" s="622"/>
      <c r="J613" s="622"/>
      <c r="K613" s="622"/>
      <c r="L613" s="623"/>
      <c r="M613" s="624"/>
      <c r="N613" s="621"/>
      <c r="O613" s="580"/>
      <c r="P613" s="621"/>
      <c r="Q613" s="621"/>
      <c r="R613" s="621"/>
      <c r="S613" s="621"/>
      <c r="T613" s="621"/>
      <c r="U613" s="621"/>
      <c r="V613" s="625"/>
      <c r="W613" s="625"/>
      <c r="X613" s="621"/>
      <c r="Y613" s="621"/>
      <c r="Z613" s="626"/>
      <c r="AA613" s="621"/>
      <c r="AB613" s="621"/>
      <c r="AC613" s="621"/>
      <c r="AD613" s="621"/>
      <c r="AE613" s="627"/>
      <c r="AF613" s="628"/>
      <c r="AG613" s="580"/>
    </row>
    <row r="614" spans="1:33" ht="18.75" customHeight="1">
      <c r="A614" s="580"/>
      <c r="B614" s="580"/>
      <c r="C614" s="580"/>
      <c r="D614" s="621"/>
      <c r="E614" s="580"/>
      <c r="F614" s="622"/>
      <c r="G614" s="622"/>
      <c r="H614" s="622"/>
      <c r="I614" s="622"/>
      <c r="J614" s="622"/>
      <c r="K614" s="622"/>
      <c r="L614" s="623"/>
      <c r="M614" s="624"/>
      <c r="N614" s="621"/>
      <c r="O614" s="580"/>
      <c r="P614" s="621"/>
      <c r="Q614" s="621"/>
      <c r="R614" s="621"/>
      <c r="S614" s="621"/>
      <c r="T614" s="621"/>
      <c r="U614" s="621"/>
      <c r="V614" s="625"/>
      <c r="W614" s="625"/>
      <c r="X614" s="621"/>
      <c r="Y614" s="621"/>
      <c r="Z614" s="626"/>
      <c r="AA614" s="621"/>
      <c r="AB614" s="621"/>
      <c r="AC614" s="621"/>
      <c r="AD614" s="621"/>
      <c r="AE614" s="627"/>
      <c r="AF614" s="628"/>
      <c r="AG614" s="580"/>
    </row>
    <row r="615" spans="1:33" ht="18.75" customHeight="1">
      <c r="A615" s="580"/>
      <c r="B615" s="580"/>
      <c r="C615" s="580"/>
      <c r="D615" s="621"/>
      <c r="E615" s="580"/>
      <c r="F615" s="622"/>
      <c r="G615" s="622"/>
      <c r="H615" s="622"/>
      <c r="I615" s="622"/>
      <c r="J615" s="622"/>
      <c r="K615" s="622"/>
      <c r="L615" s="623"/>
      <c r="M615" s="624"/>
      <c r="N615" s="621"/>
      <c r="O615" s="580"/>
      <c r="P615" s="621"/>
      <c r="Q615" s="621"/>
      <c r="R615" s="621"/>
      <c r="S615" s="621"/>
      <c r="T615" s="621"/>
      <c r="U615" s="621"/>
      <c r="V615" s="625"/>
      <c r="W615" s="625"/>
      <c r="X615" s="621"/>
      <c r="Y615" s="621"/>
      <c r="Z615" s="626"/>
      <c r="AA615" s="621"/>
      <c r="AB615" s="621"/>
      <c r="AC615" s="621"/>
      <c r="AD615" s="621"/>
      <c r="AE615" s="627"/>
      <c r="AF615" s="628"/>
      <c r="AG615" s="580"/>
    </row>
    <row r="616" spans="1:33" ht="18.75" customHeight="1">
      <c r="A616" s="580"/>
      <c r="B616" s="580"/>
      <c r="C616" s="580"/>
      <c r="D616" s="621"/>
      <c r="E616" s="580"/>
      <c r="F616" s="622"/>
      <c r="G616" s="622"/>
      <c r="H616" s="622"/>
      <c r="I616" s="622"/>
      <c r="J616" s="622"/>
      <c r="K616" s="622"/>
      <c r="L616" s="623"/>
      <c r="M616" s="624"/>
      <c r="N616" s="621"/>
      <c r="O616" s="580"/>
      <c r="P616" s="621"/>
      <c r="Q616" s="621"/>
      <c r="R616" s="621"/>
      <c r="S616" s="621"/>
      <c r="T616" s="621"/>
      <c r="U616" s="621"/>
      <c r="V616" s="625"/>
      <c r="W616" s="625"/>
      <c r="X616" s="621"/>
      <c r="Y616" s="621"/>
      <c r="Z616" s="626"/>
      <c r="AA616" s="621"/>
      <c r="AB616" s="621"/>
      <c r="AC616" s="621"/>
      <c r="AD616" s="621"/>
      <c r="AE616" s="627"/>
      <c r="AF616" s="628"/>
      <c r="AG616" s="580"/>
    </row>
    <row r="617" spans="1:33" ht="18.75" customHeight="1">
      <c r="A617" s="580"/>
      <c r="B617" s="580"/>
      <c r="C617" s="580"/>
      <c r="D617" s="621"/>
      <c r="E617" s="580"/>
      <c r="F617" s="622"/>
      <c r="G617" s="622"/>
      <c r="H617" s="622"/>
      <c r="I617" s="622"/>
      <c r="J617" s="622"/>
      <c r="K617" s="622"/>
      <c r="L617" s="623"/>
      <c r="M617" s="624"/>
      <c r="N617" s="621"/>
      <c r="O617" s="580"/>
      <c r="P617" s="621"/>
      <c r="Q617" s="621"/>
      <c r="R617" s="621"/>
      <c r="S617" s="621"/>
      <c r="T617" s="621"/>
      <c r="U617" s="621"/>
      <c r="V617" s="625"/>
      <c r="W617" s="625"/>
      <c r="X617" s="621"/>
      <c r="Y617" s="621"/>
      <c r="Z617" s="626"/>
      <c r="AA617" s="621"/>
      <c r="AB617" s="621"/>
      <c r="AC617" s="621"/>
      <c r="AD617" s="621"/>
      <c r="AE617" s="627"/>
      <c r="AF617" s="628"/>
      <c r="AG617" s="580"/>
    </row>
    <row r="618" spans="1:33" ht="18.75" customHeight="1">
      <c r="A618" s="580"/>
      <c r="B618" s="580"/>
      <c r="C618" s="580"/>
      <c r="D618" s="621"/>
      <c r="E618" s="580"/>
      <c r="F618" s="622"/>
      <c r="G618" s="622"/>
      <c r="H618" s="622"/>
      <c r="I618" s="622"/>
      <c r="J618" s="622"/>
      <c r="K618" s="622"/>
      <c r="L618" s="623"/>
      <c r="M618" s="624"/>
      <c r="N618" s="621"/>
      <c r="O618" s="580"/>
      <c r="P618" s="621"/>
      <c r="Q618" s="621"/>
      <c r="R618" s="621"/>
      <c r="S618" s="621"/>
      <c r="T618" s="621"/>
      <c r="U618" s="621"/>
      <c r="V618" s="625"/>
      <c r="W618" s="625"/>
      <c r="X618" s="621"/>
      <c r="Y618" s="621"/>
      <c r="Z618" s="626"/>
      <c r="AA618" s="621"/>
      <c r="AB618" s="621"/>
      <c r="AC618" s="621"/>
      <c r="AD618" s="621"/>
      <c r="AE618" s="627"/>
      <c r="AF618" s="628"/>
      <c r="AG618" s="580"/>
    </row>
    <row r="619" spans="1:33" ht="18.75" customHeight="1">
      <c r="A619" s="580"/>
      <c r="B619" s="580"/>
      <c r="C619" s="580"/>
      <c r="D619" s="621"/>
      <c r="E619" s="580"/>
      <c r="F619" s="622"/>
      <c r="G619" s="622"/>
      <c r="H619" s="622"/>
      <c r="I619" s="622"/>
      <c r="J619" s="622"/>
      <c r="K619" s="622"/>
      <c r="L619" s="623"/>
      <c r="M619" s="624"/>
      <c r="N619" s="621"/>
      <c r="O619" s="580"/>
      <c r="P619" s="621"/>
      <c r="Q619" s="621"/>
      <c r="R619" s="621"/>
      <c r="S619" s="621"/>
      <c r="T619" s="621"/>
      <c r="U619" s="621"/>
      <c r="V619" s="625"/>
      <c r="W619" s="625"/>
      <c r="X619" s="621"/>
      <c r="Y619" s="621"/>
      <c r="Z619" s="626"/>
      <c r="AA619" s="621"/>
      <c r="AB619" s="621"/>
      <c r="AC619" s="621"/>
      <c r="AD619" s="621"/>
      <c r="AE619" s="627"/>
      <c r="AF619" s="628"/>
      <c r="AG619" s="580"/>
    </row>
    <row r="620" spans="1:33" ht="18.75" customHeight="1">
      <c r="A620" s="580"/>
      <c r="B620" s="580"/>
      <c r="C620" s="580"/>
      <c r="D620" s="621"/>
      <c r="E620" s="580"/>
      <c r="F620" s="622"/>
      <c r="G620" s="622"/>
      <c r="H620" s="622"/>
      <c r="I620" s="622"/>
      <c r="J620" s="622"/>
      <c r="K620" s="622"/>
      <c r="L620" s="623"/>
      <c r="M620" s="624"/>
      <c r="N620" s="621"/>
      <c r="O620" s="580"/>
      <c r="P620" s="621"/>
      <c r="Q620" s="621"/>
      <c r="R620" s="621"/>
      <c r="S620" s="621"/>
      <c r="T620" s="621"/>
      <c r="U620" s="621"/>
      <c r="V620" s="625"/>
      <c r="W620" s="625"/>
      <c r="X620" s="621"/>
      <c r="Y620" s="621"/>
      <c r="Z620" s="626"/>
      <c r="AA620" s="621"/>
      <c r="AB620" s="621"/>
      <c r="AC620" s="621"/>
      <c r="AD620" s="621"/>
      <c r="AE620" s="627"/>
      <c r="AF620" s="628"/>
      <c r="AG620" s="580"/>
    </row>
    <row r="621" spans="1:33" ht="18.75" customHeight="1">
      <c r="A621" s="580"/>
      <c r="B621" s="580"/>
      <c r="C621" s="580"/>
      <c r="D621" s="621"/>
      <c r="E621" s="580"/>
      <c r="F621" s="622"/>
      <c r="G621" s="622"/>
      <c r="H621" s="622"/>
      <c r="I621" s="622"/>
      <c r="J621" s="622"/>
      <c r="K621" s="622"/>
      <c r="L621" s="623"/>
      <c r="M621" s="624"/>
      <c r="N621" s="621"/>
      <c r="O621" s="580"/>
      <c r="P621" s="621"/>
      <c r="Q621" s="621"/>
      <c r="R621" s="621"/>
      <c r="S621" s="621"/>
      <c r="T621" s="621"/>
      <c r="U621" s="621"/>
      <c r="V621" s="625"/>
      <c r="W621" s="625"/>
      <c r="X621" s="621"/>
      <c r="Y621" s="621"/>
      <c r="Z621" s="626"/>
      <c r="AA621" s="621"/>
      <c r="AB621" s="621"/>
      <c r="AC621" s="621"/>
      <c r="AD621" s="621"/>
      <c r="AE621" s="627"/>
      <c r="AF621" s="628"/>
      <c r="AG621" s="580"/>
    </row>
    <row r="622" spans="1:33" ht="18.75" customHeight="1">
      <c r="A622" s="580"/>
      <c r="B622" s="580"/>
      <c r="C622" s="580"/>
      <c r="D622" s="621"/>
      <c r="E622" s="580"/>
      <c r="F622" s="622"/>
      <c r="G622" s="622"/>
      <c r="H622" s="622"/>
      <c r="I622" s="622"/>
      <c r="J622" s="622"/>
      <c r="K622" s="622"/>
      <c r="L622" s="623"/>
      <c r="M622" s="624"/>
      <c r="N622" s="621"/>
      <c r="O622" s="580"/>
      <c r="P622" s="621"/>
      <c r="Q622" s="621"/>
      <c r="R622" s="621"/>
      <c r="S622" s="621"/>
      <c r="T622" s="621"/>
      <c r="U622" s="621"/>
      <c r="V622" s="625"/>
      <c r="W622" s="625"/>
      <c r="X622" s="621"/>
      <c r="Y622" s="621"/>
      <c r="Z622" s="626"/>
      <c r="AA622" s="621"/>
      <c r="AB622" s="621"/>
      <c r="AC622" s="621"/>
      <c r="AD622" s="621"/>
      <c r="AE622" s="627"/>
      <c r="AF622" s="628"/>
      <c r="AG622" s="580"/>
    </row>
    <row r="623" spans="1:33" ht="18.75" customHeight="1">
      <c r="A623" s="580"/>
      <c r="B623" s="580"/>
      <c r="C623" s="580"/>
      <c r="D623" s="621"/>
      <c r="E623" s="580"/>
      <c r="F623" s="622"/>
      <c r="G623" s="622"/>
      <c r="H623" s="622"/>
      <c r="I623" s="622"/>
      <c r="J623" s="622"/>
      <c r="K623" s="622"/>
      <c r="L623" s="623"/>
      <c r="M623" s="624"/>
      <c r="N623" s="621"/>
      <c r="O623" s="580"/>
      <c r="P623" s="621"/>
      <c r="Q623" s="621"/>
      <c r="R623" s="621"/>
      <c r="S623" s="621"/>
      <c r="T623" s="621"/>
      <c r="U623" s="621"/>
      <c r="V623" s="625"/>
      <c r="W623" s="625"/>
      <c r="X623" s="621"/>
      <c r="Y623" s="621"/>
      <c r="Z623" s="626"/>
      <c r="AA623" s="621"/>
      <c r="AB623" s="621"/>
      <c r="AC623" s="621"/>
      <c r="AD623" s="621"/>
      <c r="AE623" s="627"/>
      <c r="AF623" s="628"/>
      <c r="AG623" s="580"/>
    </row>
    <row r="624" spans="1:33" ht="18.75" customHeight="1">
      <c r="A624" s="580"/>
      <c r="B624" s="580"/>
      <c r="C624" s="580"/>
      <c r="D624" s="621"/>
      <c r="E624" s="580"/>
      <c r="F624" s="622"/>
      <c r="G624" s="622"/>
      <c r="H624" s="622"/>
      <c r="I624" s="622"/>
      <c r="J624" s="622"/>
      <c r="K624" s="622"/>
      <c r="L624" s="623"/>
      <c r="M624" s="624"/>
      <c r="N624" s="621"/>
      <c r="O624" s="580"/>
      <c r="P624" s="621"/>
      <c r="Q624" s="621"/>
      <c r="R624" s="621"/>
      <c r="S624" s="621"/>
      <c r="T624" s="621"/>
      <c r="U624" s="621"/>
      <c r="V624" s="625"/>
      <c r="W624" s="625"/>
      <c r="X624" s="621"/>
      <c r="Y624" s="621"/>
      <c r="Z624" s="626"/>
      <c r="AA624" s="621"/>
      <c r="AB624" s="621"/>
      <c r="AC624" s="621"/>
      <c r="AD624" s="621"/>
      <c r="AE624" s="627"/>
      <c r="AF624" s="628"/>
      <c r="AG624" s="580"/>
    </row>
    <row r="625" spans="1:33" ht="18.75" customHeight="1">
      <c r="A625" s="580"/>
      <c r="B625" s="580"/>
      <c r="C625" s="580"/>
      <c r="D625" s="621"/>
      <c r="E625" s="580"/>
      <c r="F625" s="622"/>
      <c r="G625" s="622"/>
      <c r="H625" s="622"/>
      <c r="I625" s="622"/>
      <c r="J625" s="622"/>
      <c r="K625" s="622"/>
      <c r="L625" s="623"/>
      <c r="M625" s="624"/>
      <c r="N625" s="621"/>
      <c r="O625" s="580"/>
      <c r="P625" s="621"/>
      <c r="Q625" s="621"/>
      <c r="R625" s="621"/>
      <c r="S625" s="621"/>
      <c r="T625" s="621"/>
      <c r="U625" s="621"/>
      <c r="V625" s="625"/>
      <c r="W625" s="625"/>
      <c r="X625" s="621"/>
      <c r="Y625" s="621"/>
      <c r="Z625" s="626"/>
      <c r="AA625" s="621"/>
      <c r="AB625" s="621"/>
      <c r="AC625" s="621"/>
      <c r="AD625" s="621"/>
      <c r="AE625" s="627"/>
      <c r="AF625" s="628"/>
      <c r="AG625" s="580"/>
    </row>
    <row r="626" spans="1:33" ht="18.75" customHeight="1">
      <c r="A626" s="580"/>
      <c r="B626" s="580"/>
      <c r="C626" s="580"/>
      <c r="D626" s="621"/>
      <c r="E626" s="580"/>
      <c r="F626" s="622"/>
      <c r="G626" s="622"/>
      <c r="H626" s="622"/>
      <c r="I626" s="622"/>
      <c r="J626" s="622"/>
      <c r="K626" s="622"/>
      <c r="L626" s="623"/>
      <c r="M626" s="624"/>
      <c r="N626" s="621"/>
      <c r="O626" s="580"/>
      <c r="P626" s="621"/>
      <c r="Q626" s="621"/>
      <c r="R626" s="621"/>
      <c r="S626" s="621"/>
      <c r="T626" s="621"/>
      <c r="U626" s="621"/>
      <c r="V626" s="625"/>
      <c r="W626" s="625"/>
      <c r="X626" s="621"/>
      <c r="Y626" s="621"/>
      <c r="Z626" s="626"/>
      <c r="AA626" s="621"/>
      <c r="AB626" s="621"/>
      <c r="AC626" s="621"/>
      <c r="AD626" s="621"/>
      <c r="AE626" s="627"/>
      <c r="AF626" s="628"/>
      <c r="AG626" s="580"/>
    </row>
    <row r="627" spans="1:33" ht="18.75" customHeight="1">
      <c r="A627" s="580"/>
      <c r="B627" s="580"/>
      <c r="C627" s="580"/>
      <c r="D627" s="621"/>
      <c r="E627" s="580"/>
      <c r="F627" s="622"/>
      <c r="G627" s="622"/>
      <c r="H627" s="622"/>
      <c r="I627" s="622"/>
      <c r="J627" s="622"/>
      <c r="K627" s="622"/>
      <c r="L627" s="623"/>
      <c r="M627" s="624"/>
      <c r="N627" s="621"/>
      <c r="O627" s="580"/>
      <c r="P627" s="621"/>
      <c r="Q627" s="621"/>
      <c r="R627" s="621"/>
      <c r="S627" s="621"/>
      <c r="T627" s="621"/>
      <c r="U627" s="621"/>
      <c r="V627" s="625"/>
      <c r="W627" s="625"/>
      <c r="X627" s="621"/>
      <c r="Y627" s="621"/>
      <c r="Z627" s="626"/>
      <c r="AA627" s="621"/>
      <c r="AB627" s="621"/>
      <c r="AC627" s="621"/>
      <c r="AD627" s="621"/>
      <c r="AE627" s="627"/>
      <c r="AF627" s="628"/>
      <c r="AG627" s="580"/>
    </row>
    <row r="628" spans="1:33" ht="18.75" customHeight="1">
      <c r="A628" s="580"/>
      <c r="B628" s="580"/>
      <c r="C628" s="580"/>
      <c r="D628" s="621"/>
      <c r="E628" s="580"/>
      <c r="F628" s="622"/>
      <c r="G628" s="622"/>
      <c r="H628" s="622"/>
      <c r="I628" s="622"/>
      <c r="J628" s="622"/>
      <c r="K628" s="622"/>
      <c r="L628" s="623"/>
      <c r="M628" s="624"/>
      <c r="N628" s="621"/>
      <c r="O628" s="580"/>
      <c r="P628" s="621"/>
      <c r="Q628" s="621"/>
      <c r="R628" s="621"/>
      <c r="S628" s="621"/>
      <c r="T628" s="621"/>
      <c r="U628" s="621"/>
      <c r="V628" s="625"/>
      <c r="W628" s="625"/>
      <c r="X628" s="621"/>
      <c r="Y628" s="621"/>
      <c r="Z628" s="626"/>
      <c r="AA628" s="621"/>
      <c r="AB628" s="621"/>
      <c r="AC628" s="621"/>
      <c r="AD628" s="621"/>
      <c r="AE628" s="627"/>
      <c r="AF628" s="628"/>
      <c r="AG628" s="580"/>
    </row>
    <row r="629" spans="1:33" ht="18.75" customHeight="1">
      <c r="A629" s="580"/>
      <c r="B629" s="580"/>
      <c r="C629" s="580"/>
      <c r="D629" s="621"/>
      <c r="E629" s="580"/>
      <c r="F629" s="622"/>
      <c r="G629" s="622"/>
      <c r="H629" s="622"/>
      <c r="I629" s="622"/>
      <c r="J629" s="622"/>
      <c r="K629" s="622"/>
      <c r="L629" s="623"/>
      <c r="M629" s="624"/>
      <c r="N629" s="621"/>
      <c r="O629" s="580"/>
      <c r="P629" s="621"/>
      <c r="Q629" s="621"/>
      <c r="R629" s="621"/>
      <c r="S629" s="621"/>
      <c r="T629" s="621"/>
      <c r="U629" s="621"/>
      <c r="V629" s="625"/>
      <c r="W629" s="625"/>
      <c r="X629" s="621"/>
      <c r="Y629" s="621"/>
      <c r="Z629" s="626"/>
      <c r="AA629" s="621"/>
      <c r="AB629" s="621"/>
      <c r="AC629" s="621"/>
      <c r="AD629" s="621"/>
      <c r="AE629" s="627"/>
      <c r="AF629" s="628"/>
      <c r="AG629" s="580"/>
    </row>
    <row r="630" spans="1:33" ht="18.75" customHeight="1">
      <c r="A630" s="580"/>
      <c r="B630" s="580"/>
      <c r="C630" s="580"/>
      <c r="D630" s="621"/>
      <c r="E630" s="580"/>
      <c r="F630" s="622"/>
      <c r="G630" s="622"/>
      <c r="H630" s="622"/>
      <c r="I630" s="622"/>
      <c r="J630" s="622"/>
      <c r="K630" s="622"/>
      <c r="L630" s="623"/>
      <c r="M630" s="624"/>
      <c r="N630" s="621"/>
      <c r="O630" s="580"/>
      <c r="P630" s="621"/>
      <c r="Q630" s="621"/>
      <c r="R630" s="621"/>
      <c r="S630" s="621"/>
      <c r="T630" s="621"/>
      <c r="U630" s="621"/>
      <c r="V630" s="625"/>
      <c r="W630" s="625"/>
      <c r="X630" s="621"/>
      <c r="Y630" s="621"/>
      <c r="Z630" s="626"/>
      <c r="AA630" s="621"/>
      <c r="AB630" s="621"/>
      <c r="AC630" s="621"/>
      <c r="AD630" s="621"/>
      <c r="AE630" s="627"/>
      <c r="AF630" s="628"/>
      <c r="AG630" s="580"/>
    </row>
    <row r="631" spans="1:33" ht="18.75" customHeight="1">
      <c r="A631" s="580"/>
      <c r="B631" s="580"/>
      <c r="C631" s="580"/>
      <c r="D631" s="621"/>
      <c r="E631" s="580"/>
      <c r="F631" s="622"/>
      <c r="G631" s="622"/>
      <c r="H631" s="622"/>
      <c r="I631" s="622"/>
      <c r="J631" s="622"/>
      <c r="K631" s="622"/>
      <c r="L631" s="623"/>
      <c r="M631" s="624"/>
      <c r="N631" s="621"/>
      <c r="O631" s="580"/>
      <c r="P631" s="621"/>
      <c r="Q631" s="621"/>
      <c r="R631" s="621"/>
      <c r="S631" s="621"/>
      <c r="T631" s="621"/>
      <c r="U631" s="621"/>
      <c r="V631" s="625"/>
      <c r="W631" s="625"/>
      <c r="X631" s="621"/>
      <c r="Y631" s="621"/>
      <c r="Z631" s="626"/>
      <c r="AA631" s="621"/>
      <c r="AB631" s="621"/>
      <c r="AC631" s="621"/>
      <c r="AD631" s="621"/>
      <c r="AE631" s="627"/>
      <c r="AF631" s="628"/>
      <c r="AG631" s="580"/>
    </row>
    <row r="632" spans="1:33" ht="18.75" customHeight="1">
      <c r="A632" s="580"/>
      <c r="B632" s="580"/>
      <c r="C632" s="580"/>
      <c r="D632" s="621"/>
      <c r="E632" s="580"/>
      <c r="F632" s="622"/>
      <c r="G632" s="622"/>
      <c r="H632" s="622"/>
      <c r="I632" s="622"/>
      <c r="J632" s="622"/>
      <c r="K632" s="622"/>
      <c r="L632" s="623"/>
      <c r="M632" s="624"/>
      <c r="N632" s="621"/>
      <c r="O632" s="580"/>
      <c r="P632" s="621"/>
      <c r="Q632" s="621"/>
      <c r="R632" s="621"/>
      <c r="S632" s="621"/>
      <c r="T632" s="621"/>
      <c r="U632" s="621"/>
      <c r="V632" s="625"/>
      <c r="W632" s="625"/>
      <c r="X632" s="621"/>
      <c r="Y632" s="621"/>
      <c r="Z632" s="626"/>
      <c r="AA632" s="621"/>
      <c r="AB632" s="621"/>
      <c r="AC632" s="621"/>
      <c r="AD632" s="621"/>
      <c r="AE632" s="627"/>
      <c r="AF632" s="628"/>
      <c r="AG632" s="580"/>
    </row>
    <row r="633" spans="1:33" ht="18.75" customHeight="1">
      <c r="A633" s="580"/>
      <c r="B633" s="580"/>
      <c r="C633" s="580"/>
      <c r="D633" s="621"/>
      <c r="E633" s="580"/>
      <c r="F633" s="622"/>
      <c r="G633" s="622"/>
      <c r="H633" s="622"/>
      <c r="I633" s="622"/>
      <c r="J633" s="622"/>
      <c r="K633" s="622"/>
      <c r="L633" s="623"/>
      <c r="M633" s="624"/>
      <c r="N633" s="621"/>
      <c r="O633" s="580"/>
      <c r="P633" s="621"/>
      <c r="Q633" s="621"/>
      <c r="R633" s="621"/>
      <c r="S633" s="621"/>
      <c r="T633" s="621"/>
      <c r="U633" s="621"/>
      <c r="V633" s="625"/>
      <c r="W633" s="625"/>
      <c r="X633" s="621"/>
      <c r="Y633" s="621"/>
      <c r="Z633" s="626"/>
      <c r="AA633" s="621"/>
      <c r="AB633" s="621"/>
      <c r="AC633" s="621"/>
      <c r="AD633" s="621"/>
      <c r="AE633" s="627"/>
      <c r="AF633" s="628"/>
      <c r="AG633" s="580"/>
    </row>
    <row r="634" spans="1:33" ht="18.75" customHeight="1">
      <c r="A634" s="580"/>
      <c r="B634" s="580"/>
      <c r="C634" s="580"/>
      <c r="D634" s="621"/>
      <c r="E634" s="580"/>
      <c r="F634" s="622"/>
      <c r="G634" s="622"/>
      <c r="H634" s="622"/>
      <c r="I634" s="622"/>
      <c r="J634" s="622"/>
      <c r="K634" s="622"/>
      <c r="L634" s="623"/>
      <c r="M634" s="624"/>
      <c r="N634" s="621"/>
      <c r="O634" s="580"/>
      <c r="P634" s="621"/>
      <c r="Q634" s="621"/>
      <c r="R634" s="621"/>
      <c r="S634" s="621"/>
      <c r="T634" s="621"/>
      <c r="U634" s="621"/>
      <c r="V634" s="625"/>
      <c r="W634" s="625"/>
      <c r="X634" s="621"/>
      <c r="Y634" s="621"/>
      <c r="Z634" s="626"/>
      <c r="AA634" s="621"/>
      <c r="AB634" s="621"/>
      <c r="AC634" s="621"/>
      <c r="AD634" s="621"/>
      <c r="AE634" s="627"/>
      <c r="AF634" s="628"/>
      <c r="AG634" s="580"/>
    </row>
    <row r="635" spans="1:33" ht="18.75" customHeight="1">
      <c r="A635" s="580"/>
      <c r="B635" s="580"/>
      <c r="C635" s="580"/>
      <c r="D635" s="621"/>
      <c r="E635" s="580"/>
      <c r="F635" s="622"/>
      <c r="G635" s="622"/>
      <c r="H635" s="622"/>
      <c r="I635" s="622"/>
      <c r="J635" s="622"/>
      <c r="K635" s="622"/>
      <c r="L635" s="623"/>
      <c r="M635" s="624"/>
      <c r="N635" s="621"/>
      <c r="O635" s="580"/>
      <c r="P635" s="621"/>
      <c r="Q635" s="621"/>
      <c r="R635" s="621"/>
      <c r="S635" s="621"/>
      <c r="T635" s="621"/>
      <c r="U635" s="621"/>
      <c r="V635" s="625"/>
      <c r="W635" s="625"/>
      <c r="X635" s="621"/>
      <c r="Y635" s="621"/>
      <c r="Z635" s="626"/>
      <c r="AA635" s="621"/>
      <c r="AB635" s="621"/>
      <c r="AC635" s="621"/>
      <c r="AD635" s="621"/>
      <c r="AE635" s="627"/>
      <c r="AF635" s="628"/>
      <c r="AG635" s="580"/>
    </row>
    <row r="636" spans="1:33" ht="18.75" customHeight="1">
      <c r="A636" s="580"/>
      <c r="B636" s="580"/>
      <c r="C636" s="580"/>
      <c r="D636" s="621"/>
      <c r="E636" s="580"/>
      <c r="F636" s="622"/>
      <c r="G636" s="622"/>
      <c r="H636" s="622"/>
      <c r="I636" s="622"/>
      <c r="J636" s="622"/>
      <c r="K636" s="622"/>
      <c r="L636" s="623"/>
      <c r="M636" s="624"/>
      <c r="N636" s="621"/>
      <c r="O636" s="580"/>
      <c r="P636" s="621"/>
      <c r="Q636" s="621"/>
      <c r="R636" s="621"/>
      <c r="S636" s="621"/>
      <c r="T636" s="621"/>
      <c r="U636" s="621"/>
      <c r="V636" s="625"/>
      <c r="W636" s="625"/>
      <c r="X636" s="621"/>
      <c r="Y636" s="621"/>
      <c r="Z636" s="626"/>
      <c r="AA636" s="621"/>
      <c r="AB636" s="621"/>
      <c r="AC636" s="621"/>
      <c r="AD636" s="621"/>
      <c r="AE636" s="627"/>
      <c r="AF636" s="628"/>
      <c r="AG636" s="580"/>
    </row>
    <row r="637" spans="1:33" ht="18.75" customHeight="1">
      <c r="A637" s="580"/>
      <c r="B637" s="580"/>
      <c r="C637" s="580"/>
      <c r="D637" s="621"/>
      <c r="E637" s="580"/>
      <c r="F637" s="622"/>
      <c r="G637" s="622"/>
      <c r="H637" s="622"/>
      <c r="I637" s="622"/>
      <c r="J637" s="622"/>
      <c r="K637" s="622"/>
      <c r="L637" s="623"/>
      <c r="M637" s="624"/>
      <c r="N637" s="621"/>
      <c r="O637" s="580"/>
      <c r="P637" s="621"/>
      <c r="Q637" s="621"/>
      <c r="R637" s="621"/>
      <c r="S637" s="621"/>
      <c r="T637" s="621"/>
      <c r="U637" s="621"/>
      <c r="V637" s="625"/>
      <c r="W637" s="625"/>
      <c r="X637" s="621"/>
      <c r="Y637" s="621"/>
      <c r="Z637" s="626"/>
      <c r="AA637" s="621"/>
      <c r="AB637" s="621"/>
      <c r="AC637" s="621"/>
      <c r="AD637" s="621"/>
      <c r="AE637" s="627"/>
      <c r="AF637" s="628"/>
      <c r="AG637" s="580"/>
    </row>
    <row r="638" spans="1:33" ht="18.75" customHeight="1">
      <c r="A638" s="580"/>
      <c r="B638" s="580"/>
      <c r="C638" s="580"/>
      <c r="D638" s="621"/>
      <c r="E638" s="580"/>
      <c r="F638" s="622"/>
      <c r="G638" s="622"/>
      <c r="H638" s="622"/>
      <c r="I638" s="622"/>
      <c r="J638" s="622"/>
      <c r="K638" s="622"/>
      <c r="L638" s="623"/>
      <c r="M638" s="624"/>
      <c r="N638" s="621"/>
      <c r="O638" s="580"/>
      <c r="P638" s="621"/>
      <c r="Q638" s="621"/>
      <c r="R638" s="621"/>
      <c r="S638" s="621"/>
      <c r="T638" s="621"/>
      <c r="U638" s="621"/>
      <c r="V638" s="625"/>
      <c r="W638" s="625"/>
      <c r="X638" s="621"/>
      <c r="Y638" s="621"/>
      <c r="Z638" s="626"/>
      <c r="AA638" s="621"/>
      <c r="AB638" s="621"/>
      <c r="AC638" s="621"/>
      <c r="AD638" s="621"/>
      <c r="AE638" s="627"/>
      <c r="AF638" s="628"/>
      <c r="AG638" s="580"/>
    </row>
    <row r="639" spans="1:33" ht="18.75" customHeight="1">
      <c r="A639" s="580"/>
      <c r="B639" s="580"/>
      <c r="C639" s="580"/>
      <c r="D639" s="621"/>
      <c r="E639" s="580"/>
      <c r="F639" s="622"/>
      <c r="G639" s="622"/>
      <c r="H639" s="622"/>
      <c r="I639" s="622"/>
      <c r="J639" s="622"/>
      <c r="K639" s="622"/>
      <c r="L639" s="623"/>
      <c r="M639" s="624"/>
      <c r="N639" s="621"/>
      <c r="O639" s="580"/>
      <c r="P639" s="621"/>
      <c r="Q639" s="621"/>
      <c r="R639" s="621"/>
      <c r="S639" s="621"/>
      <c r="T639" s="621"/>
      <c r="U639" s="621"/>
      <c r="V639" s="625"/>
      <c r="W639" s="625"/>
      <c r="X639" s="621"/>
      <c r="Y639" s="621"/>
      <c r="Z639" s="626"/>
      <c r="AA639" s="621"/>
      <c r="AB639" s="621"/>
      <c r="AC639" s="621"/>
      <c r="AD639" s="621"/>
      <c r="AE639" s="627"/>
      <c r="AF639" s="628"/>
      <c r="AG639" s="580"/>
    </row>
    <row r="640" spans="1:33" ht="18.75" customHeight="1">
      <c r="A640" s="580"/>
      <c r="B640" s="580"/>
      <c r="C640" s="580"/>
      <c r="D640" s="621"/>
      <c r="E640" s="580"/>
      <c r="F640" s="622"/>
      <c r="G640" s="622"/>
      <c r="H640" s="622"/>
      <c r="I640" s="622"/>
      <c r="J640" s="622"/>
      <c r="K640" s="622"/>
      <c r="L640" s="623"/>
      <c r="M640" s="624"/>
      <c r="N640" s="621"/>
      <c r="O640" s="580"/>
      <c r="P640" s="621"/>
      <c r="Q640" s="621"/>
      <c r="R640" s="621"/>
      <c r="S640" s="621"/>
      <c r="T640" s="621"/>
      <c r="U640" s="621"/>
      <c r="V640" s="625"/>
      <c r="W640" s="625"/>
      <c r="X640" s="621"/>
      <c r="Y640" s="621"/>
      <c r="Z640" s="626"/>
      <c r="AA640" s="621"/>
      <c r="AB640" s="621"/>
      <c r="AC640" s="621"/>
      <c r="AD640" s="621"/>
      <c r="AE640" s="627"/>
      <c r="AF640" s="628"/>
      <c r="AG640" s="580"/>
    </row>
    <row r="641" spans="1:33" ht="18.75" customHeight="1">
      <c r="A641" s="580"/>
      <c r="B641" s="580"/>
      <c r="C641" s="580"/>
      <c r="D641" s="621"/>
      <c r="E641" s="580"/>
      <c r="F641" s="622"/>
      <c r="G641" s="622"/>
      <c r="H641" s="622"/>
      <c r="I641" s="622"/>
      <c r="J641" s="622"/>
      <c r="K641" s="622"/>
      <c r="L641" s="623"/>
      <c r="M641" s="624"/>
      <c r="N641" s="621"/>
      <c r="O641" s="580"/>
      <c r="P641" s="621"/>
      <c r="Q641" s="621"/>
      <c r="R641" s="621"/>
      <c r="S641" s="621"/>
      <c r="T641" s="621"/>
      <c r="U641" s="621"/>
      <c r="V641" s="625"/>
      <c r="W641" s="625"/>
      <c r="X641" s="621"/>
      <c r="Y641" s="621"/>
      <c r="Z641" s="626"/>
      <c r="AA641" s="621"/>
      <c r="AB641" s="621"/>
      <c r="AC641" s="621"/>
      <c r="AD641" s="621"/>
      <c r="AE641" s="627"/>
      <c r="AF641" s="628"/>
      <c r="AG641" s="580"/>
    </row>
    <row r="642" spans="1:33" ht="18.75" customHeight="1">
      <c r="A642" s="580"/>
      <c r="B642" s="580"/>
      <c r="C642" s="580"/>
      <c r="D642" s="621"/>
      <c r="E642" s="580"/>
      <c r="F642" s="622"/>
      <c r="G642" s="622"/>
      <c r="H642" s="622"/>
      <c r="I642" s="622"/>
      <c r="J642" s="622"/>
      <c r="K642" s="622"/>
      <c r="L642" s="623"/>
      <c r="M642" s="624"/>
      <c r="N642" s="621"/>
      <c r="O642" s="580"/>
      <c r="P642" s="621"/>
      <c r="Q642" s="621"/>
      <c r="R642" s="621"/>
      <c r="S642" s="621"/>
      <c r="T642" s="621"/>
      <c r="U642" s="621"/>
      <c r="V642" s="625"/>
      <c r="W642" s="625"/>
      <c r="X642" s="621"/>
      <c r="Y642" s="621"/>
      <c r="Z642" s="626"/>
      <c r="AA642" s="621"/>
      <c r="AB642" s="621"/>
      <c r="AC642" s="621"/>
      <c r="AD642" s="621"/>
      <c r="AE642" s="627"/>
      <c r="AF642" s="628"/>
      <c r="AG642" s="580"/>
    </row>
    <row r="643" spans="1:33" ht="18.75" customHeight="1">
      <c r="A643" s="580"/>
      <c r="B643" s="580"/>
      <c r="C643" s="580"/>
      <c r="D643" s="621"/>
      <c r="E643" s="580"/>
      <c r="F643" s="622"/>
      <c r="G643" s="622"/>
      <c r="H643" s="622"/>
      <c r="I643" s="622"/>
      <c r="J643" s="622"/>
      <c r="K643" s="622"/>
      <c r="L643" s="623"/>
      <c r="M643" s="624"/>
      <c r="N643" s="621"/>
      <c r="O643" s="580"/>
      <c r="P643" s="621"/>
      <c r="Q643" s="621"/>
      <c r="R643" s="621"/>
      <c r="S643" s="621"/>
      <c r="T643" s="621"/>
      <c r="U643" s="621"/>
      <c r="V643" s="625"/>
      <c r="W643" s="625"/>
      <c r="X643" s="621"/>
      <c r="Y643" s="621"/>
      <c r="Z643" s="626"/>
      <c r="AA643" s="621"/>
      <c r="AB643" s="621"/>
      <c r="AC643" s="621"/>
      <c r="AD643" s="621"/>
      <c r="AE643" s="627"/>
      <c r="AF643" s="628"/>
      <c r="AG643" s="580"/>
    </row>
    <row r="644" spans="1:33" ht="18.75" customHeight="1">
      <c r="A644" s="580"/>
      <c r="B644" s="580"/>
      <c r="C644" s="580"/>
      <c r="D644" s="621"/>
      <c r="E644" s="580"/>
      <c r="F644" s="622"/>
      <c r="G644" s="622"/>
      <c r="H644" s="622"/>
      <c r="I644" s="622"/>
      <c r="J644" s="622"/>
      <c r="K644" s="622"/>
      <c r="L644" s="623"/>
      <c r="M644" s="624"/>
      <c r="N644" s="621"/>
      <c r="O644" s="580"/>
      <c r="P644" s="621"/>
      <c r="Q644" s="621"/>
      <c r="R644" s="621"/>
      <c r="S644" s="621"/>
      <c r="T644" s="621"/>
      <c r="U644" s="621"/>
      <c r="V644" s="625"/>
      <c r="W644" s="625"/>
      <c r="X644" s="621"/>
      <c r="Y644" s="621"/>
      <c r="Z644" s="626"/>
      <c r="AA644" s="621"/>
      <c r="AB644" s="621"/>
      <c r="AC644" s="621"/>
      <c r="AD644" s="621"/>
      <c r="AE644" s="627"/>
      <c r="AF644" s="628"/>
      <c r="AG644" s="580"/>
    </row>
    <row r="645" spans="1:33" ht="18.75" customHeight="1">
      <c r="A645" s="580"/>
      <c r="B645" s="580"/>
      <c r="C645" s="580"/>
      <c r="D645" s="621"/>
      <c r="E645" s="580"/>
      <c r="F645" s="622"/>
      <c r="G645" s="622"/>
      <c r="H645" s="622"/>
      <c r="I645" s="622"/>
      <c r="J645" s="622"/>
      <c r="K645" s="622"/>
      <c r="L645" s="623"/>
      <c r="M645" s="624"/>
      <c r="N645" s="621"/>
      <c r="O645" s="580"/>
      <c r="P645" s="621"/>
      <c r="Q645" s="621"/>
      <c r="R645" s="621"/>
      <c r="S645" s="621"/>
      <c r="T645" s="621"/>
      <c r="U645" s="621"/>
      <c r="V645" s="625"/>
      <c r="W645" s="625"/>
      <c r="X645" s="621"/>
      <c r="Y645" s="621"/>
      <c r="Z645" s="626"/>
      <c r="AA645" s="621"/>
      <c r="AB645" s="621"/>
      <c r="AC645" s="621"/>
      <c r="AD645" s="621"/>
      <c r="AE645" s="627"/>
      <c r="AF645" s="628"/>
      <c r="AG645" s="580"/>
    </row>
    <row r="646" spans="1:33" ht="18.75" customHeight="1">
      <c r="A646" s="580"/>
      <c r="B646" s="580"/>
      <c r="C646" s="580"/>
      <c r="D646" s="621"/>
      <c r="E646" s="580"/>
      <c r="F646" s="622"/>
      <c r="G646" s="622"/>
      <c r="H646" s="622"/>
      <c r="I646" s="622"/>
      <c r="J646" s="622"/>
      <c r="K646" s="622"/>
      <c r="L646" s="623"/>
      <c r="M646" s="624"/>
      <c r="N646" s="621"/>
      <c r="O646" s="580"/>
      <c r="P646" s="621"/>
      <c r="Q646" s="621"/>
      <c r="R646" s="621"/>
      <c r="S646" s="621"/>
      <c r="T646" s="621"/>
      <c r="U646" s="621"/>
      <c r="V646" s="625"/>
      <c r="W646" s="625"/>
      <c r="X646" s="621"/>
      <c r="Y646" s="621"/>
      <c r="Z646" s="626"/>
      <c r="AA646" s="621"/>
      <c r="AB646" s="621"/>
      <c r="AC646" s="621"/>
      <c r="AD646" s="621"/>
      <c r="AE646" s="627"/>
      <c r="AF646" s="628"/>
      <c r="AG646" s="580"/>
    </row>
    <row r="647" spans="1:33" ht="18.75" customHeight="1">
      <c r="A647" s="580"/>
      <c r="B647" s="580"/>
      <c r="C647" s="580"/>
      <c r="D647" s="621"/>
      <c r="E647" s="580"/>
      <c r="F647" s="622"/>
      <c r="G647" s="622"/>
      <c r="H647" s="622"/>
      <c r="I647" s="622"/>
      <c r="J647" s="622"/>
      <c r="K647" s="622"/>
      <c r="L647" s="623"/>
      <c r="M647" s="624"/>
      <c r="N647" s="621"/>
      <c r="O647" s="580"/>
      <c r="P647" s="621"/>
      <c r="Q647" s="621"/>
      <c r="R647" s="621"/>
      <c r="S647" s="621"/>
      <c r="T647" s="621"/>
      <c r="U647" s="621"/>
      <c r="V647" s="625"/>
      <c r="W647" s="625"/>
      <c r="X647" s="621"/>
      <c r="Y647" s="621"/>
      <c r="Z647" s="626"/>
      <c r="AA647" s="621"/>
      <c r="AB647" s="621"/>
      <c r="AC647" s="621"/>
      <c r="AD647" s="621"/>
      <c r="AE647" s="627"/>
      <c r="AF647" s="628"/>
      <c r="AG647" s="580"/>
    </row>
    <row r="648" spans="1:33" ht="18.75" customHeight="1">
      <c r="A648" s="580"/>
      <c r="B648" s="580"/>
      <c r="C648" s="580"/>
      <c r="D648" s="621"/>
      <c r="E648" s="580"/>
      <c r="F648" s="622"/>
      <c r="G648" s="622"/>
      <c r="H648" s="622"/>
      <c r="I648" s="622"/>
      <c r="J648" s="622"/>
      <c r="K648" s="622"/>
      <c r="L648" s="623"/>
      <c r="M648" s="624"/>
      <c r="N648" s="621"/>
      <c r="O648" s="580"/>
      <c r="P648" s="621"/>
      <c r="Q648" s="621"/>
      <c r="R648" s="621"/>
      <c r="S648" s="621"/>
      <c r="T648" s="621"/>
      <c r="U648" s="621"/>
      <c r="V648" s="625"/>
      <c r="W648" s="625"/>
      <c r="X648" s="621"/>
      <c r="Y648" s="621"/>
      <c r="Z648" s="626"/>
      <c r="AA648" s="621"/>
      <c r="AB648" s="621"/>
      <c r="AC648" s="621"/>
      <c r="AD648" s="621"/>
      <c r="AE648" s="627"/>
      <c r="AF648" s="628"/>
      <c r="AG648" s="580"/>
    </row>
    <row r="649" spans="1:33" ht="18.75" customHeight="1">
      <c r="A649" s="580"/>
      <c r="B649" s="580"/>
      <c r="C649" s="580"/>
      <c r="D649" s="621"/>
      <c r="E649" s="580"/>
      <c r="F649" s="622"/>
      <c r="G649" s="622"/>
      <c r="H649" s="622"/>
      <c r="I649" s="622"/>
      <c r="J649" s="622"/>
      <c r="K649" s="622"/>
      <c r="L649" s="623"/>
      <c r="M649" s="624"/>
      <c r="N649" s="621"/>
      <c r="O649" s="580"/>
      <c r="P649" s="621"/>
      <c r="Q649" s="621"/>
      <c r="R649" s="621"/>
      <c r="S649" s="621"/>
      <c r="T649" s="621"/>
      <c r="U649" s="621"/>
      <c r="V649" s="625"/>
      <c r="W649" s="625"/>
      <c r="X649" s="621"/>
      <c r="Y649" s="621"/>
      <c r="Z649" s="626"/>
      <c r="AA649" s="621"/>
      <c r="AB649" s="621"/>
      <c r="AC649" s="621"/>
      <c r="AD649" s="621"/>
      <c r="AE649" s="627"/>
      <c r="AF649" s="628"/>
      <c r="AG649" s="580"/>
    </row>
    <row r="650" spans="1:33" ht="18.75" customHeight="1">
      <c r="A650" s="580"/>
      <c r="B650" s="580"/>
      <c r="C650" s="580"/>
      <c r="D650" s="621"/>
      <c r="E650" s="580"/>
      <c r="F650" s="622"/>
      <c r="G650" s="622"/>
      <c r="H650" s="622"/>
      <c r="I650" s="622"/>
      <c r="J650" s="622"/>
      <c r="K650" s="622"/>
      <c r="L650" s="623"/>
      <c r="M650" s="624"/>
      <c r="N650" s="621"/>
      <c r="O650" s="580"/>
      <c r="P650" s="621"/>
      <c r="Q650" s="621"/>
      <c r="R650" s="621"/>
      <c r="S650" s="621"/>
      <c r="T650" s="621"/>
      <c r="U650" s="621"/>
      <c r="V650" s="625"/>
      <c r="W650" s="625"/>
      <c r="X650" s="621"/>
      <c r="Y650" s="621"/>
      <c r="Z650" s="626"/>
      <c r="AA650" s="621"/>
      <c r="AB650" s="621"/>
      <c r="AC650" s="621"/>
      <c r="AD650" s="621"/>
      <c r="AE650" s="627"/>
      <c r="AF650" s="628"/>
      <c r="AG650" s="580"/>
    </row>
    <row r="651" spans="1:33" ht="18.75" customHeight="1">
      <c r="A651" s="580"/>
      <c r="B651" s="580"/>
      <c r="C651" s="580"/>
      <c r="D651" s="621"/>
      <c r="E651" s="580"/>
      <c r="F651" s="622"/>
      <c r="G651" s="622"/>
      <c r="H651" s="622"/>
      <c r="I651" s="622"/>
      <c r="J651" s="622"/>
      <c r="K651" s="622"/>
      <c r="L651" s="623"/>
      <c r="M651" s="624"/>
      <c r="N651" s="621"/>
      <c r="O651" s="580"/>
      <c r="P651" s="621"/>
      <c r="Q651" s="621"/>
      <c r="R651" s="621"/>
      <c r="S651" s="621"/>
      <c r="T651" s="621"/>
      <c r="U651" s="621"/>
      <c r="V651" s="625"/>
      <c r="W651" s="625"/>
      <c r="X651" s="621"/>
      <c r="Y651" s="621"/>
      <c r="Z651" s="626"/>
      <c r="AA651" s="621"/>
      <c r="AB651" s="621"/>
      <c r="AC651" s="621"/>
      <c r="AD651" s="621"/>
      <c r="AE651" s="627"/>
      <c r="AF651" s="628"/>
      <c r="AG651" s="580"/>
    </row>
    <row r="652" spans="1:33" ht="18.75" customHeight="1">
      <c r="A652" s="580"/>
      <c r="B652" s="580"/>
      <c r="C652" s="580"/>
      <c r="D652" s="621"/>
      <c r="E652" s="580"/>
      <c r="F652" s="622"/>
      <c r="G652" s="622"/>
      <c r="H652" s="622"/>
      <c r="I652" s="622"/>
      <c r="J652" s="622"/>
      <c r="K652" s="622"/>
      <c r="L652" s="623"/>
      <c r="M652" s="624"/>
      <c r="N652" s="621"/>
      <c r="O652" s="580"/>
      <c r="P652" s="621"/>
      <c r="Q652" s="621"/>
      <c r="R652" s="621"/>
      <c r="S652" s="621"/>
      <c r="T652" s="621"/>
      <c r="U652" s="621"/>
      <c r="V652" s="625"/>
      <c r="W652" s="625"/>
      <c r="X652" s="621"/>
      <c r="Y652" s="621"/>
      <c r="Z652" s="626"/>
      <c r="AA652" s="621"/>
      <c r="AB652" s="621"/>
      <c r="AC652" s="621"/>
      <c r="AD652" s="621"/>
      <c r="AE652" s="627"/>
      <c r="AF652" s="628"/>
      <c r="AG652" s="580"/>
    </row>
    <row r="653" spans="1:33" ht="18.75" customHeight="1">
      <c r="A653" s="580"/>
      <c r="B653" s="580"/>
      <c r="C653" s="580"/>
      <c r="D653" s="621"/>
      <c r="E653" s="580"/>
      <c r="F653" s="622"/>
      <c r="G653" s="622"/>
      <c r="H653" s="622"/>
      <c r="I653" s="622"/>
      <c r="J653" s="622"/>
      <c r="K653" s="622"/>
      <c r="L653" s="623"/>
      <c r="M653" s="624"/>
      <c r="N653" s="621"/>
      <c r="O653" s="580"/>
      <c r="P653" s="621"/>
      <c r="Q653" s="621"/>
      <c r="R653" s="621"/>
      <c r="S653" s="621"/>
      <c r="T653" s="621"/>
      <c r="U653" s="621"/>
      <c r="V653" s="625"/>
      <c r="W653" s="625"/>
      <c r="X653" s="621"/>
      <c r="Y653" s="621"/>
      <c r="Z653" s="626"/>
      <c r="AA653" s="621"/>
      <c r="AB653" s="621"/>
      <c r="AC653" s="621"/>
      <c r="AD653" s="621"/>
      <c r="AE653" s="627"/>
      <c r="AF653" s="628"/>
      <c r="AG653" s="580"/>
    </row>
    <row r="654" spans="1:33" ht="18.75" customHeight="1">
      <c r="A654" s="580"/>
      <c r="B654" s="580"/>
      <c r="C654" s="580"/>
      <c r="D654" s="621"/>
      <c r="E654" s="580"/>
      <c r="F654" s="622"/>
      <c r="G654" s="622"/>
      <c r="H654" s="622"/>
      <c r="I654" s="622"/>
      <c r="J654" s="622"/>
      <c r="K654" s="622"/>
      <c r="L654" s="623"/>
      <c r="M654" s="624"/>
      <c r="N654" s="621"/>
      <c r="O654" s="580"/>
      <c r="P654" s="621"/>
      <c r="Q654" s="621"/>
      <c r="R654" s="621"/>
      <c r="S654" s="621"/>
      <c r="T654" s="621"/>
      <c r="U654" s="621"/>
      <c r="V654" s="625"/>
      <c r="W654" s="625"/>
      <c r="X654" s="621"/>
      <c r="Y654" s="621"/>
      <c r="Z654" s="626"/>
      <c r="AA654" s="621"/>
      <c r="AB654" s="621"/>
      <c r="AC654" s="621"/>
      <c r="AD654" s="621"/>
      <c r="AE654" s="627"/>
      <c r="AF654" s="628"/>
      <c r="AG654" s="580"/>
    </row>
    <row r="655" spans="1:33" ht="18.75" customHeight="1">
      <c r="A655" s="580"/>
      <c r="B655" s="580"/>
      <c r="C655" s="580"/>
      <c r="D655" s="621"/>
      <c r="E655" s="580"/>
      <c r="F655" s="622"/>
      <c r="G655" s="622"/>
      <c r="H655" s="622"/>
      <c r="I655" s="622"/>
      <c r="J655" s="622"/>
      <c r="K655" s="622"/>
      <c r="L655" s="623"/>
      <c r="M655" s="624"/>
      <c r="N655" s="621"/>
      <c r="O655" s="580"/>
      <c r="P655" s="621"/>
      <c r="Q655" s="621"/>
      <c r="R655" s="621"/>
      <c r="S655" s="621"/>
      <c r="T655" s="621"/>
      <c r="U655" s="621"/>
      <c r="V655" s="625"/>
      <c r="W655" s="625"/>
      <c r="X655" s="621"/>
      <c r="Y655" s="621"/>
      <c r="Z655" s="626"/>
      <c r="AA655" s="621"/>
      <c r="AB655" s="621"/>
      <c r="AC655" s="621"/>
      <c r="AD655" s="621"/>
      <c r="AE655" s="627"/>
      <c r="AF655" s="628"/>
      <c r="AG655" s="580"/>
    </row>
    <row r="656" spans="1:33" ht="18.75" customHeight="1">
      <c r="A656" s="580"/>
      <c r="B656" s="580"/>
      <c r="C656" s="580"/>
      <c r="D656" s="621"/>
      <c r="E656" s="580"/>
      <c r="F656" s="622"/>
      <c r="G656" s="622"/>
      <c r="H656" s="622"/>
      <c r="I656" s="622"/>
      <c r="J656" s="622"/>
      <c r="K656" s="622"/>
      <c r="L656" s="623"/>
      <c r="M656" s="624"/>
      <c r="N656" s="621"/>
      <c r="O656" s="580"/>
      <c r="P656" s="621"/>
      <c r="Q656" s="621"/>
      <c r="R656" s="621"/>
      <c r="S656" s="621"/>
      <c r="T656" s="621"/>
      <c r="U656" s="621"/>
      <c r="V656" s="625"/>
      <c r="W656" s="625"/>
      <c r="X656" s="621"/>
      <c r="Y656" s="621"/>
      <c r="Z656" s="626"/>
      <c r="AA656" s="621"/>
      <c r="AB656" s="621"/>
      <c r="AC656" s="621"/>
      <c r="AD656" s="621"/>
      <c r="AE656" s="627"/>
      <c r="AF656" s="628"/>
      <c r="AG656" s="580"/>
    </row>
    <row r="657" spans="1:33" ht="18.75" customHeight="1">
      <c r="A657" s="580"/>
      <c r="B657" s="580"/>
      <c r="C657" s="580"/>
      <c r="D657" s="621"/>
      <c r="E657" s="580"/>
      <c r="F657" s="622"/>
      <c r="G657" s="622"/>
      <c r="H657" s="622"/>
      <c r="I657" s="622"/>
      <c r="J657" s="622"/>
      <c r="K657" s="622"/>
      <c r="L657" s="623"/>
      <c r="M657" s="624"/>
      <c r="N657" s="621"/>
      <c r="O657" s="580"/>
      <c r="P657" s="621"/>
      <c r="Q657" s="621"/>
      <c r="R657" s="621"/>
      <c r="S657" s="621"/>
      <c r="T657" s="621"/>
      <c r="U657" s="621"/>
      <c r="V657" s="625"/>
      <c r="W657" s="625"/>
      <c r="X657" s="621"/>
      <c r="Y657" s="621"/>
      <c r="Z657" s="626"/>
      <c r="AA657" s="621"/>
      <c r="AB657" s="621"/>
      <c r="AC657" s="621"/>
      <c r="AD657" s="621"/>
      <c r="AE657" s="627"/>
      <c r="AF657" s="628"/>
      <c r="AG657" s="580"/>
    </row>
    <row r="658" spans="1:33" ht="18.75" customHeight="1">
      <c r="A658" s="580"/>
      <c r="B658" s="580"/>
      <c r="C658" s="580"/>
      <c r="D658" s="621"/>
      <c r="E658" s="580"/>
      <c r="F658" s="622"/>
      <c r="G658" s="622"/>
      <c r="H658" s="622"/>
      <c r="I658" s="622"/>
      <c r="J658" s="622"/>
      <c r="K658" s="622"/>
      <c r="L658" s="623"/>
      <c r="M658" s="624"/>
      <c r="N658" s="621"/>
      <c r="O658" s="580"/>
      <c r="P658" s="621"/>
      <c r="Q658" s="621"/>
      <c r="R658" s="621"/>
      <c r="S658" s="621"/>
      <c r="T658" s="621"/>
      <c r="U658" s="621"/>
      <c r="V658" s="625"/>
      <c r="W658" s="625"/>
      <c r="X658" s="621"/>
      <c r="Y658" s="621"/>
      <c r="Z658" s="626"/>
      <c r="AA658" s="621"/>
      <c r="AB658" s="621"/>
      <c r="AC658" s="621"/>
      <c r="AD658" s="621"/>
      <c r="AE658" s="627"/>
      <c r="AF658" s="628"/>
      <c r="AG658" s="580"/>
    </row>
    <row r="659" spans="1:33" ht="18.75" customHeight="1">
      <c r="A659" s="580"/>
      <c r="B659" s="580"/>
      <c r="C659" s="580"/>
      <c r="D659" s="621"/>
      <c r="E659" s="580"/>
      <c r="F659" s="622"/>
      <c r="G659" s="622"/>
      <c r="H659" s="622"/>
      <c r="I659" s="622"/>
      <c r="J659" s="622"/>
      <c r="K659" s="622"/>
      <c r="L659" s="623"/>
      <c r="M659" s="624"/>
      <c r="N659" s="621"/>
      <c r="O659" s="580"/>
      <c r="P659" s="621"/>
      <c r="Q659" s="621"/>
      <c r="R659" s="621"/>
      <c r="S659" s="621"/>
      <c r="T659" s="621"/>
      <c r="U659" s="621"/>
      <c r="V659" s="625"/>
      <c r="W659" s="625"/>
      <c r="X659" s="621"/>
      <c r="Y659" s="621"/>
      <c r="Z659" s="626"/>
      <c r="AA659" s="621"/>
      <c r="AB659" s="621"/>
      <c r="AC659" s="621"/>
      <c r="AD659" s="621"/>
      <c r="AE659" s="627"/>
      <c r="AF659" s="628"/>
      <c r="AG659" s="580"/>
    </row>
    <row r="660" spans="1:33" ht="18.75" customHeight="1">
      <c r="A660" s="580"/>
      <c r="B660" s="580"/>
      <c r="C660" s="580"/>
      <c r="D660" s="621"/>
      <c r="E660" s="580"/>
      <c r="F660" s="622"/>
      <c r="G660" s="622"/>
      <c r="H660" s="622"/>
      <c r="I660" s="622"/>
      <c r="J660" s="622"/>
      <c r="K660" s="622"/>
      <c r="L660" s="623"/>
      <c r="M660" s="624"/>
      <c r="N660" s="621"/>
      <c r="O660" s="580"/>
      <c r="P660" s="621"/>
      <c r="Q660" s="621"/>
      <c r="R660" s="621"/>
      <c r="S660" s="621"/>
      <c r="T660" s="621"/>
      <c r="U660" s="621"/>
      <c r="V660" s="625"/>
      <c r="W660" s="625"/>
      <c r="X660" s="621"/>
      <c r="Y660" s="621"/>
      <c r="Z660" s="626"/>
      <c r="AA660" s="621"/>
      <c r="AB660" s="621"/>
      <c r="AC660" s="621"/>
      <c r="AD660" s="621"/>
      <c r="AE660" s="627"/>
      <c r="AF660" s="628"/>
      <c r="AG660" s="580"/>
    </row>
    <row r="661" spans="1:33" ht="18.75" customHeight="1">
      <c r="A661" s="580"/>
      <c r="B661" s="580"/>
      <c r="C661" s="580"/>
      <c r="D661" s="621"/>
      <c r="E661" s="580"/>
      <c r="F661" s="622"/>
      <c r="G661" s="622"/>
      <c r="H661" s="622"/>
      <c r="I661" s="622"/>
      <c r="J661" s="622"/>
      <c r="K661" s="622"/>
      <c r="L661" s="623"/>
      <c r="M661" s="624"/>
      <c r="N661" s="621"/>
      <c r="O661" s="580"/>
      <c r="P661" s="621"/>
      <c r="Q661" s="621"/>
      <c r="R661" s="621"/>
      <c r="S661" s="621"/>
      <c r="T661" s="621"/>
      <c r="U661" s="621"/>
      <c r="V661" s="625"/>
      <c r="W661" s="625"/>
      <c r="X661" s="621"/>
      <c r="Y661" s="621"/>
      <c r="Z661" s="626"/>
      <c r="AA661" s="621"/>
      <c r="AB661" s="621"/>
      <c r="AC661" s="621"/>
      <c r="AD661" s="621"/>
      <c r="AE661" s="627"/>
      <c r="AF661" s="628"/>
      <c r="AG661" s="580"/>
    </row>
    <row r="662" spans="1:33" ht="18.75" customHeight="1">
      <c r="A662" s="580"/>
      <c r="B662" s="580"/>
      <c r="C662" s="580"/>
      <c r="D662" s="621"/>
      <c r="E662" s="580"/>
      <c r="F662" s="622"/>
      <c r="G662" s="622"/>
      <c r="H662" s="622"/>
      <c r="I662" s="622"/>
      <c r="J662" s="622"/>
      <c r="K662" s="622"/>
      <c r="L662" s="623"/>
      <c r="M662" s="624"/>
      <c r="N662" s="621"/>
      <c r="O662" s="580"/>
      <c r="P662" s="621"/>
      <c r="Q662" s="621"/>
      <c r="R662" s="621"/>
      <c r="S662" s="621"/>
      <c r="T662" s="621"/>
      <c r="U662" s="621"/>
      <c r="V662" s="625"/>
      <c r="W662" s="625"/>
      <c r="X662" s="621"/>
      <c r="Y662" s="621"/>
      <c r="Z662" s="626"/>
      <c r="AA662" s="621"/>
      <c r="AB662" s="621"/>
      <c r="AC662" s="621"/>
      <c r="AD662" s="621"/>
      <c r="AE662" s="627"/>
      <c r="AF662" s="628"/>
      <c r="AG662" s="580"/>
    </row>
    <row r="663" spans="1:33" ht="18.75" customHeight="1">
      <c r="A663" s="580"/>
      <c r="B663" s="580"/>
      <c r="C663" s="580"/>
      <c r="D663" s="621"/>
      <c r="E663" s="580"/>
      <c r="F663" s="622"/>
      <c r="G663" s="622"/>
      <c r="H663" s="622"/>
      <c r="I663" s="622"/>
      <c r="J663" s="622"/>
      <c r="K663" s="622"/>
      <c r="L663" s="623"/>
      <c r="M663" s="624"/>
      <c r="N663" s="621"/>
      <c r="O663" s="580"/>
      <c r="P663" s="621"/>
      <c r="Q663" s="621"/>
      <c r="R663" s="621"/>
      <c r="S663" s="621"/>
      <c r="T663" s="621"/>
      <c r="U663" s="621"/>
      <c r="V663" s="625"/>
      <c r="W663" s="625"/>
      <c r="X663" s="621"/>
      <c r="Y663" s="621"/>
      <c r="Z663" s="626"/>
      <c r="AA663" s="621"/>
      <c r="AB663" s="621"/>
      <c r="AC663" s="621"/>
      <c r="AD663" s="621"/>
      <c r="AE663" s="627"/>
      <c r="AF663" s="628"/>
      <c r="AG663" s="580"/>
    </row>
    <row r="664" spans="1:33" ht="18.75" customHeight="1">
      <c r="A664" s="580"/>
      <c r="B664" s="580"/>
      <c r="C664" s="580"/>
      <c r="D664" s="621"/>
      <c r="E664" s="580"/>
      <c r="F664" s="622"/>
      <c r="G664" s="622"/>
      <c r="H664" s="622"/>
      <c r="I664" s="622"/>
      <c r="J664" s="622"/>
      <c r="K664" s="622"/>
      <c r="L664" s="623"/>
      <c r="M664" s="624"/>
      <c r="N664" s="621"/>
      <c r="O664" s="580"/>
      <c r="P664" s="621"/>
      <c r="Q664" s="621"/>
      <c r="R664" s="621"/>
      <c r="S664" s="621"/>
      <c r="T664" s="621"/>
      <c r="U664" s="621"/>
      <c r="V664" s="625"/>
      <c r="W664" s="625"/>
      <c r="X664" s="621"/>
      <c r="Y664" s="621"/>
      <c r="Z664" s="626"/>
      <c r="AA664" s="621"/>
      <c r="AB664" s="621"/>
      <c r="AC664" s="621"/>
      <c r="AD664" s="621"/>
      <c r="AE664" s="627"/>
      <c r="AF664" s="628"/>
      <c r="AG664" s="580"/>
    </row>
    <row r="665" spans="1:33" ht="18.75" customHeight="1">
      <c r="A665" s="580"/>
      <c r="B665" s="580"/>
      <c r="C665" s="580"/>
      <c r="D665" s="621"/>
      <c r="E665" s="580"/>
      <c r="F665" s="622"/>
      <c r="G665" s="622"/>
      <c r="H665" s="622"/>
      <c r="I665" s="622"/>
      <c r="J665" s="622"/>
      <c r="K665" s="622"/>
      <c r="L665" s="623"/>
      <c r="M665" s="624"/>
      <c r="N665" s="621"/>
      <c r="O665" s="580"/>
      <c r="P665" s="621"/>
      <c r="Q665" s="621"/>
      <c r="R665" s="621"/>
      <c r="S665" s="621"/>
      <c r="T665" s="621"/>
      <c r="U665" s="621"/>
      <c r="V665" s="625"/>
      <c r="W665" s="625"/>
      <c r="X665" s="621"/>
      <c r="Y665" s="621"/>
      <c r="Z665" s="626"/>
      <c r="AA665" s="621"/>
      <c r="AB665" s="621"/>
      <c r="AC665" s="621"/>
      <c r="AD665" s="621"/>
      <c r="AE665" s="627"/>
      <c r="AF665" s="628"/>
      <c r="AG665" s="580"/>
    </row>
    <row r="666" spans="1:33" ht="18.75" customHeight="1">
      <c r="A666" s="580"/>
      <c r="B666" s="580"/>
      <c r="C666" s="580"/>
      <c r="D666" s="621"/>
      <c r="E666" s="580"/>
      <c r="F666" s="622"/>
      <c r="G666" s="622"/>
      <c r="H666" s="622"/>
      <c r="I666" s="622"/>
      <c r="J666" s="622"/>
      <c r="K666" s="622"/>
      <c r="L666" s="623"/>
      <c r="M666" s="624"/>
      <c r="N666" s="621"/>
      <c r="O666" s="580"/>
      <c r="P666" s="621"/>
      <c r="Q666" s="621"/>
      <c r="R666" s="621"/>
      <c r="S666" s="621"/>
      <c r="T666" s="621"/>
      <c r="U666" s="621"/>
      <c r="V666" s="625"/>
      <c r="W666" s="625"/>
      <c r="X666" s="621"/>
      <c r="Y666" s="621"/>
      <c r="Z666" s="626"/>
      <c r="AA666" s="621"/>
      <c r="AB666" s="621"/>
      <c r="AC666" s="621"/>
      <c r="AD666" s="621"/>
      <c r="AE666" s="627"/>
      <c r="AF666" s="628"/>
      <c r="AG666" s="580"/>
    </row>
    <row r="667" spans="1:33" ht="18.75" customHeight="1">
      <c r="A667" s="580"/>
      <c r="B667" s="580"/>
      <c r="C667" s="580"/>
      <c r="D667" s="621"/>
      <c r="E667" s="580"/>
      <c r="F667" s="622"/>
      <c r="G667" s="622"/>
      <c r="H667" s="622"/>
      <c r="I667" s="622"/>
      <c r="J667" s="622"/>
      <c r="K667" s="622"/>
      <c r="L667" s="623"/>
      <c r="M667" s="624"/>
      <c r="N667" s="621"/>
      <c r="O667" s="580"/>
      <c r="P667" s="621"/>
      <c r="Q667" s="621"/>
      <c r="R667" s="621"/>
      <c r="S667" s="621"/>
      <c r="T667" s="621"/>
      <c r="U667" s="621"/>
      <c r="V667" s="625"/>
      <c r="W667" s="625"/>
      <c r="X667" s="621"/>
      <c r="Y667" s="621"/>
      <c r="Z667" s="626"/>
      <c r="AA667" s="621"/>
      <c r="AB667" s="621"/>
      <c r="AC667" s="621"/>
      <c r="AD667" s="621"/>
      <c r="AE667" s="627"/>
      <c r="AF667" s="628"/>
      <c r="AG667" s="580"/>
    </row>
    <row r="668" spans="1:33" ht="18.75" customHeight="1">
      <c r="A668" s="580"/>
      <c r="B668" s="580"/>
      <c r="C668" s="580"/>
      <c r="D668" s="621"/>
      <c r="E668" s="580"/>
      <c r="F668" s="622"/>
      <c r="G668" s="622"/>
      <c r="H668" s="622"/>
      <c r="I668" s="622"/>
      <c r="J668" s="622"/>
      <c r="K668" s="622"/>
      <c r="L668" s="623"/>
      <c r="M668" s="624"/>
      <c r="N668" s="621"/>
      <c r="O668" s="580"/>
      <c r="P668" s="621"/>
      <c r="Q668" s="621"/>
      <c r="R668" s="621"/>
      <c r="S668" s="621"/>
      <c r="T668" s="621"/>
      <c r="U668" s="621"/>
      <c r="V668" s="625"/>
      <c r="W668" s="625"/>
      <c r="X668" s="621"/>
      <c r="Y668" s="621"/>
      <c r="Z668" s="626"/>
      <c r="AA668" s="621"/>
      <c r="AB668" s="621"/>
      <c r="AC668" s="621"/>
      <c r="AD668" s="621"/>
      <c r="AE668" s="627"/>
      <c r="AF668" s="628"/>
      <c r="AG668" s="580"/>
    </row>
    <row r="669" spans="1:33" ht="18.75" customHeight="1">
      <c r="A669" s="580"/>
      <c r="B669" s="580"/>
      <c r="C669" s="580"/>
      <c r="D669" s="621"/>
      <c r="E669" s="580"/>
      <c r="F669" s="622"/>
      <c r="G669" s="622"/>
      <c r="H669" s="622"/>
      <c r="I669" s="622"/>
      <c r="J669" s="622"/>
      <c r="K669" s="622"/>
      <c r="L669" s="623"/>
      <c r="M669" s="624"/>
      <c r="N669" s="621"/>
      <c r="O669" s="580"/>
      <c r="P669" s="621"/>
      <c r="Q669" s="621"/>
      <c r="R669" s="621"/>
      <c r="S669" s="621"/>
      <c r="T669" s="621"/>
      <c r="U669" s="621"/>
      <c r="V669" s="625"/>
      <c r="W669" s="625"/>
      <c r="X669" s="621"/>
      <c r="Y669" s="621"/>
      <c r="Z669" s="626"/>
      <c r="AA669" s="621"/>
      <c r="AB669" s="621"/>
      <c r="AC669" s="621"/>
      <c r="AD669" s="621"/>
      <c r="AE669" s="627"/>
      <c r="AF669" s="628"/>
      <c r="AG669" s="580"/>
    </row>
    <row r="670" spans="1:33" ht="18.75" customHeight="1">
      <c r="A670" s="580"/>
      <c r="B670" s="580"/>
      <c r="C670" s="580"/>
      <c r="D670" s="621"/>
      <c r="E670" s="580"/>
      <c r="F670" s="622"/>
      <c r="G670" s="622"/>
      <c r="H670" s="622"/>
      <c r="I670" s="622"/>
      <c r="J670" s="622"/>
      <c r="K670" s="622"/>
      <c r="L670" s="623"/>
      <c r="M670" s="624"/>
      <c r="N670" s="621"/>
      <c r="O670" s="580"/>
      <c r="P670" s="621"/>
      <c r="Q670" s="621"/>
      <c r="R670" s="621"/>
      <c r="S670" s="621"/>
      <c r="T670" s="621"/>
      <c r="U670" s="621"/>
      <c r="V670" s="625"/>
      <c r="W670" s="625"/>
      <c r="X670" s="621"/>
      <c r="Y670" s="621"/>
      <c r="Z670" s="626"/>
      <c r="AA670" s="621"/>
      <c r="AB670" s="621"/>
      <c r="AC670" s="621"/>
      <c r="AD670" s="621"/>
      <c r="AE670" s="627"/>
      <c r="AF670" s="628"/>
      <c r="AG670" s="580"/>
    </row>
    <row r="671" spans="1:33" ht="18.75" customHeight="1">
      <c r="A671" s="580"/>
      <c r="B671" s="580"/>
      <c r="C671" s="580"/>
      <c r="D671" s="621"/>
      <c r="E671" s="580"/>
      <c r="F671" s="622"/>
      <c r="G671" s="622"/>
      <c r="H671" s="622"/>
      <c r="I671" s="622"/>
      <c r="J671" s="622"/>
      <c r="K671" s="622"/>
      <c r="L671" s="623"/>
      <c r="M671" s="624"/>
      <c r="N671" s="621"/>
      <c r="O671" s="580"/>
      <c r="P671" s="621"/>
      <c r="Q671" s="621"/>
      <c r="R671" s="621"/>
      <c r="S671" s="621"/>
      <c r="T671" s="621"/>
      <c r="U671" s="621"/>
      <c r="V671" s="625"/>
      <c r="W671" s="625"/>
      <c r="X671" s="621"/>
      <c r="Y671" s="621"/>
      <c r="Z671" s="626"/>
      <c r="AA671" s="621"/>
      <c r="AB671" s="621"/>
      <c r="AC671" s="621"/>
      <c r="AD671" s="621"/>
      <c r="AE671" s="627"/>
      <c r="AF671" s="628"/>
      <c r="AG671" s="580"/>
    </row>
    <row r="672" spans="1:33" ht="18.75" customHeight="1">
      <c r="A672" s="580"/>
      <c r="B672" s="580"/>
      <c r="C672" s="580"/>
      <c r="D672" s="621"/>
      <c r="E672" s="580"/>
      <c r="F672" s="622"/>
      <c r="G672" s="622"/>
      <c r="H672" s="622"/>
      <c r="I672" s="622"/>
      <c r="J672" s="622"/>
      <c r="K672" s="622"/>
      <c r="L672" s="623"/>
      <c r="M672" s="624"/>
      <c r="N672" s="621"/>
      <c r="O672" s="580"/>
      <c r="P672" s="621"/>
      <c r="Q672" s="621"/>
      <c r="R672" s="621"/>
      <c r="S672" s="621"/>
      <c r="T672" s="621"/>
      <c r="U672" s="621"/>
      <c r="V672" s="625"/>
      <c r="W672" s="625"/>
      <c r="X672" s="621"/>
      <c r="Y672" s="621"/>
      <c r="Z672" s="626"/>
      <c r="AA672" s="621"/>
      <c r="AB672" s="621"/>
      <c r="AC672" s="621"/>
      <c r="AD672" s="621"/>
      <c r="AE672" s="627"/>
      <c r="AF672" s="628"/>
      <c r="AG672" s="580"/>
    </row>
    <row r="673" spans="1:33" ht="18.75" customHeight="1">
      <c r="A673" s="580"/>
      <c r="B673" s="580"/>
      <c r="C673" s="580"/>
      <c r="D673" s="621"/>
      <c r="E673" s="580"/>
      <c r="F673" s="622"/>
      <c r="G673" s="622"/>
      <c r="H673" s="622"/>
      <c r="I673" s="622"/>
      <c r="J673" s="622"/>
      <c r="K673" s="622"/>
      <c r="L673" s="623"/>
      <c r="M673" s="624"/>
      <c r="N673" s="621"/>
      <c r="O673" s="580"/>
      <c r="P673" s="621"/>
      <c r="Q673" s="621"/>
      <c r="R673" s="621"/>
      <c r="S673" s="621"/>
      <c r="T673" s="621"/>
      <c r="U673" s="621"/>
      <c r="V673" s="625"/>
      <c r="W673" s="625"/>
      <c r="X673" s="621"/>
      <c r="Y673" s="621"/>
      <c r="Z673" s="626"/>
      <c r="AA673" s="621"/>
      <c r="AB673" s="621"/>
      <c r="AC673" s="621"/>
      <c r="AD673" s="621"/>
      <c r="AE673" s="627"/>
      <c r="AF673" s="628"/>
      <c r="AG673" s="580"/>
    </row>
    <row r="674" spans="1:33" ht="18.75" customHeight="1">
      <c r="A674" s="580"/>
      <c r="B674" s="580"/>
      <c r="C674" s="580"/>
      <c r="D674" s="621"/>
      <c r="E674" s="580"/>
      <c r="F674" s="622"/>
      <c r="G674" s="622"/>
      <c r="H674" s="622"/>
      <c r="I674" s="622"/>
      <c r="J674" s="622"/>
      <c r="K674" s="622"/>
      <c r="L674" s="623"/>
      <c r="M674" s="624"/>
      <c r="N674" s="621"/>
      <c r="O674" s="580"/>
      <c r="P674" s="621"/>
      <c r="Q674" s="621"/>
      <c r="R674" s="621"/>
      <c r="S674" s="621"/>
      <c r="T674" s="621"/>
      <c r="U674" s="621"/>
      <c r="V674" s="625"/>
      <c r="W674" s="625"/>
      <c r="X674" s="621"/>
      <c r="Y674" s="621"/>
      <c r="Z674" s="626"/>
      <c r="AA674" s="621"/>
      <c r="AB674" s="621"/>
      <c r="AC674" s="621"/>
      <c r="AD674" s="621"/>
      <c r="AE674" s="627"/>
      <c r="AF674" s="628"/>
      <c r="AG674" s="580"/>
    </row>
    <row r="675" spans="1:33" ht="18.75" customHeight="1">
      <c r="A675" s="580"/>
      <c r="B675" s="580"/>
      <c r="C675" s="580"/>
      <c r="D675" s="621"/>
      <c r="E675" s="580"/>
      <c r="F675" s="622"/>
      <c r="G675" s="622"/>
      <c r="H675" s="622"/>
      <c r="I675" s="622"/>
      <c r="J675" s="622"/>
      <c r="K675" s="622"/>
      <c r="L675" s="623"/>
      <c r="M675" s="624"/>
      <c r="N675" s="621"/>
      <c r="O675" s="580"/>
      <c r="P675" s="621"/>
      <c r="Q675" s="621"/>
      <c r="R675" s="621"/>
      <c r="S675" s="621"/>
      <c r="T675" s="621"/>
      <c r="U675" s="621"/>
      <c r="V675" s="625"/>
      <c r="W675" s="625"/>
      <c r="X675" s="621"/>
      <c r="Y675" s="621"/>
      <c r="Z675" s="626"/>
      <c r="AA675" s="621"/>
      <c r="AB675" s="621"/>
      <c r="AC675" s="621"/>
      <c r="AD675" s="621"/>
      <c r="AE675" s="627"/>
      <c r="AF675" s="628"/>
      <c r="AG675" s="580"/>
    </row>
    <row r="676" spans="1:33" ht="18.75" customHeight="1">
      <c r="A676" s="580"/>
      <c r="B676" s="580"/>
      <c r="C676" s="580"/>
      <c r="D676" s="621"/>
      <c r="E676" s="580"/>
      <c r="F676" s="622"/>
      <c r="G676" s="622"/>
      <c r="H676" s="622"/>
      <c r="I676" s="622"/>
      <c r="J676" s="622"/>
      <c r="K676" s="622"/>
      <c r="L676" s="623"/>
      <c r="M676" s="624"/>
      <c r="N676" s="621"/>
      <c r="O676" s="580"/>
      <c r="P676" s="621"/>
      <c r="Q676" s="621"/>
      <c r="R676" s="621"/>
      <c r="S676" s="621"/>
      <c r="T676" s="621"/>
      <c r="U676" s="621"/>
      <c r="V676" s="625"/>
      <c r="W676" s="625"/>
      <c r="X676" s="621"/>
      <c r="Y676" s="621"/>
      <c r="Z676" s="626"/>
      <c r="AA676" s="621"/>
      <c r="AB676" s="621"/>
      <c r="AC676" s="621"/>
      <c r="AD676" s="621"/>
      <c r="AE676" s="627"/>
      <c r="AF676" s="628"/>
      <c r="AG676" s="580"/>
    </row>
    <row r="677" spans="1:33" ht="18.75" customHeight="1">
      <c r="A677" s="580"/>
      <c r="B677" s="580"/>
      <c r="C677" s="580"/>
      <c r="D677" s="621"/>
      <c r="E677" s="580"/>
      <c r="F677" s="622"/>
      <c r="G677" s="622"/>
      <c r="H677" s="622"/>
      <c r="I677" s="622"/>
      <c r="J677" s="622"/>
      <c r="K677" s="622"/>
      <c r="L677" s="623"/>
      <c r="M677" s="624"/>
      <c r="N677" s="621"/>
      <c r="O677" s="580"/>
      <c r="P677" s="621"/>
      <c r="Q677" s="621"/>
      <c r="R677" s="621"/>
      <c r="S677" s="621"/>
      <c r="T677" s="621"/>
      <c r="U677" s="621"/>
      <c r="V677" s="625"/>
      <c r="W677" s="625"/>
      <c r="X677" s="621"/>
      <c r="Y677" s="621"/>
      <c r="Z677" s="626"/>
      <c r="AA677" s="621"/>
      <c r="AB677" s="621"/>
      <c r="AC677" s="621"/>
      <c r="AD677" s="621"/>
      <c r="AE677" s="627"/>
      <c r="AF677" s="628"/>
      <c r="AG677" s="580"/>
    </row>
    <row r="678" spans="1:33" ht="18.75" customHeight="1">
      <c r="A678" s="580"/>
      <c r="B678" s="580"/>
      <c r="C678" s="580"/>
      <c r="D678" s="621"/>
      <c r="E678" s="580"/>
      <c r="F678" s="622"/>
      <c r="G678" s="622"/>
      <c r="H678" s="622"/>
      <c r="I678" s="622"/>
      <c r="J678" s="622"/>
      <c r="K678" s="622"/>
      <c r="L678" s="623"/>
      <c r="M678" s="624"/>
      <c r="N678" s="621"/>
      <c r="O678" s="580"/>
      <c r="P678" s="621"/>
      <c r="Q678" s="621"/>
      <c r="R678" s="621"/>
      <c r="S678" s="621"/>
      <c r="T678" s="621"/>
      <c r="U678" s="621"/>
      <c r="V678" s="625"/>
      <c r="W678" s="625"/>
      <c r="X678" s="621"/>
      <c r="Y678" s="621"/>
      <c r="Z678" s="626"/>
      <c r="AA678" s="621"/>
      <c r="AB678" s="621"/>
      <c r="AC678" s="621"/>
      <c r="AD678" s="621"/>
      <c r="AE678" s="627"/>
      <c r="AF678" s="628"/>
      <c r="AG678" s="580"/>
    </row>
    <row r="679" spans="1:33" ht="18.75" customHeight="1">
      <c r="A679" s="580"/>
      <c r="B679" s="580"/>
      <c r="C679" s="580"/>
      <c r="D679" s="621"/>
      <c r="E679" s="580"/>
      <c r="F679" s="622"/>
      <c r="G679" s="622"/>
      <c r="H679" s="622"/>
      <c r="I679" s="622"/>
      <c r="J679" s="622"/>
      <c r="K679" s="622"/>
      <c r="L679" s="623"/>
      <c r="M679" s="624"/>
      <c r="N679" s="621"/>
      <c r="O679" s="580"/>
      <c r="P679" s="621"/>
      <c r="Q679" s="621"/>
      <c r="R679" s="621"/>
      <c r="S679" s="621"/>
      <c r="T679" s="621"/>
      <c r="U679" s="621"/>
      <c r="V679" s="625"/>
      <c r="W679" s="625"/>
      <c r="X679" s="621"/>
      <c r="Y679" s="621"/>
      <c r="Z679" s="626"/>
      <c r="AA679" s="621"/>
      <c r="AB679" s="621"/>
      <c r="AC679" s="621"/>
      <c r="AD679" s="621"/>
      <c r="AE679" s="627"/>
      <c r="AF679" s="628"/>
      <c r="AG679" s="580"/>
    </row>
    <row r="680" spans="1:33" ht="18.75" customHeight="1">
      <c r="A680" s="580"/>
      <c r="B680" s="580"/>
      <c r="C680" s="580"/>
      <c r="D680" s="621"/>
      <c r="E680" s="580"/>
      <c r="F680" s="622"/>
      <c r="G680" s="622"/>
      <c r="H680" s="622"/>
      <c r="I680" s="622"/>
      <c r="J680" s="622"/>
      <c r="K680" s="622"/>
      <c r="L680" s="623"/>
      <c r="M680" s="624"/>
      <c r="N680" s="621"/>
      <c r="O680" s="580"/>
      <c r="P680" s="621"/>
      <c r="Q680" s="621"/>
      <c r="R680" s="621"/>
      <c r="S680" s="621"/>
      <c r="T680" s="621"/>
      <c r="U680" s="621"/>
      <c r="V680" s="625"/>
      <c r="W680" s="625"/>
      <c r="X680" s="621"/>
      <c r="Y680" s="621"/>
      <c r="Z680" s="626"/>
      <c r="AA680" s="621"/>
      <c r="AB680" s="621"/>
      <c r="AC680" s="621"/>
      <c r="AD680" s="621"/>
      <c r="AE680" s="627"/>
      <c r="AF680" s="628"/>
      <c r="AG680" s="580"/>
    </row>
    <row r="681" spans="1:33" ht="18.75" customHeight="1">
      <c r="A681" s="580"/>
      <c r="B681" s="580"/>
      <c r="C681" s="580"/>
      <c r="D681" s="621"/>
      <c r="E681" s="580"/>
      <c r="F681" s="622"/>
      <c r="G681" s="622"/>
      <c r="H681" s="622"/>
      <c r="I681" s="622"/>
      <c r="J681" s="622"/>
      <c r="K681" s="622"/>
      <c r="L681" s="623"/>
      <c r="M681" s="624"/>
      <c r="N681" s="621"/>
      <c r="O681" s="580"/>
      <c r="P681" s="621"/>
      <c r="Q681" s="621"/>
      <c r="R681" s="621"/>
      <c r="S681" s="621"/>
      <c r="T681" s="621"/>
      <c r="U681" s="621"/>
      <c r="V681" s="625"/>
      <c r="W681" s="625"/>
      <c r="X681" s="621"/>
      <c r="Y681" s="621"/>
      <c r="Z681" s="626"/>
      <c r="AA681" s="621"/>
      <c r="AB681" s="621"/>
      <c r="AC681" s="621"/>
      <c r="AD681" s="621"/>
      <c r="AE681" s="627"/>
      <c r="AF681" s="628"/>
      <c r="AG681" s="580"/>
    </row>
    <row r="682" spans="1:33" ht="18.75" customHeight="1">
      <c r="A682" s="580"/>
      <c r="B682" s="580"/>
      <c r="C682" s="580"/>
      <c r="D682" s="621"/>
      <c r="E682" s="580"/>
      <c r="F682" s="622"/>
      <c r="G682" s="622"/>
      <c r="H682" s="622"/>
      <c r="I682" s="622"/>
      <c r="J682" s="622"/>
      <c r="K682" s="622"/>
      <c r="L682" s="623"/>
      <c r="M682" s="624"/>
      <c r="N682" s="621"/>
      <c r="O682" s="580"/>
      <c r="P682" s="621"/>
      <c r="Q682" s="621"/>
      <c r="R682" s="621"/>
      <c r="S682" s="621"/>
      <c r="T682" s="621"/>
      <c r="U682" s="621"/>
      <c r="V682" s="625"/>
      <c r="W682" s="625"/>
      <c r="X682" s="621"/>
      <c r="Y682" s="621"/>
      <c r="Z682" s="626"/>
      <c r="AA682" s="621"/>
      <c r="AB682" s="621"/>
      <c r="AC682" s="621"/>
      <c r="AD682" s="621"/>
      <c r="AE682" s="627"/>
      <c r="AF682" s="628"/>
      <c r="AG682" s="580"/>
    </row>
    <row r="683" spans="1:33" ht="18.75" customHeight="1">
      <c r="A683" s="580"/>
      <c r="B683" s="580"/>
      <c r="C683" s="580"/>
      <c r="D683" s="621"/>
      <c r="E683" s="580"/>
      <c r="F683" s="622"/>
      <c r="G683" s="622"/>
      <c r="H683" s="622"/>
      <c r="I683" s="622"/>
      <c r="J683" s="622"/>
      <c r="K683" s="622"/>
      <c r="L683" s="623"/>
      <c r="M683" s="624"/>
      <c r="N683" s="621"/>
      <c r="O683" s="580"/>
      <c r="P683" s="621"/>
      <c r="Q683" s="621"/>
      <c r="R683" s="621"/>
      <c r="S683" s="621"/>
      <c r="T683" s="621"/>
      <c r="U683" s="621"/>
      <c r="V683" s="625"/>
      <c r="W683" s="625"/>
      <c r="X683" s="621"/>
      <c r="Y683" s="621"/>
      <c r="Z683" s="626"/>
      <c r="AA683" s="621"/>
      <c r="AB683" s="621"/>
      <c r="AC683" s="621"/>
      <c r="AD683" s="621"/>
      <c r="AE683" s="627"/>
      <c r="AF683" s="628"/>
      <c r="AG683" s="580"/>
    </row>
    <row r="684" spans="1:33" ht="18.75" customHeight="1">
      <c r="A684" s="580"/>
      <c r="B684" s="580"/>
      <c r="C684" s="580"/>
      <c r="D684" s="621"/>
      <c r="E684" s="580"/>
      <c r="F684" s="622"/>
      <c r="G684" s="622"/>
      <c r="H684" s="622"/>
      <c r="I684" s="622"/>
      <c r="J684" s="622"/>
      <c r="K684" s="622"/>
      <c r="L684" s="623"/>
      <c r="M684" s="624"/>
      <c r="N684" s="621"/>
      <c r="O684" s="580"/>
      <c r="P684" s="621"/>
      <c r="Q684" s="621"/>
      <c r="R684" s="621"/>
      <c r="S684" s="621"/>
      <c r="T684" s="621"/>
      <c r="U684" s="621"/>
      <c r="V684" s="625"/>
      <c r="W684" s="625"/>
      <c r="X684" s="621"/>
      <c r="Y684" s="621"/>
      <c r="Z684" s="626"/>
      <c r="AA684" s="621"/>
      <c r="AB684" s="621"/>
      <c r="AC684" s="621"/>
      <c r="AD684" s="621"/>
      <c r="AE684" s="627"/>
      <c r="AF684" s="628"/>
      <c r="AG684" s="580"/>
    </row>
    <row r="685" spans="1:33" ht="18.75" customHeight="1">
      <c r="A685" s="580"/>
      <c r="B685" s="580"/>
      <c r="C685" s="580"/>
      <c r="D685" s="621"/>
      <c r="E685" s="580"/>
      <c r="F685" s="622"/>
      <c r="G685" s="622"/>
      <c r="H685" s="622"/>
      <c r="I685" s="622"/>
      <c r="J685" s="622"/>
      <c r="K685" s="622"/>
      <c r="L685" s="623"/>
      <c r="M685" s="624"/>
      <c r="N685" s="621"/>
      <c r="O685" s="580"/>
      <c r="P685" s="621"/>
      <c r="Q685" s="621"/>
      <c r="R685" s="621"/>
      <c r="S685" s="621"/>
      <c r="T685" s="621"/>
      <c r="U685" s="621"/>
      <c r="V685" s="625"/>
      <c r="W685" s="625"/>
      <c r="X685" s="621"/>
      <c r="Y685" s="621"/>
      <c r="Z685" s="626"/>
      <c r="AA685" s="621"/>
      <c r="AB685" s="621"/>
      <c r="AC685" s="621"/>
      <c r="AD685" s="621"/>
      <c r="AE685" s="627"/>
      <c r="AF685" s="628"/>
      <c r="AG685" s="580"/>
    </row>
    <row r="686" spans="1:33" ht="18.75" customHeight="1">
      <c r="A686" s="580"/>
      <c r="B686" s="580"/>
      <c r="C686" s="580"/>
      <c r="D686" s="621"/>
      <c r="E686" s="580"/>
      <c r="F686" s="622"/>
      <c r="G686" s="622"/>
      <c r="H686" s="622"/>
      <c r="I686" s="622"/>
      <c r="J686" s="622"/>
      <c r="K686" s="622"/>
      <c r="L686" s="623"/>
      <c r="M686" s="624"/>
      <c r="N686" s="621"/>
      <c r="O686" s="580"/>
      <c r="P686" s="621"/>
      <c r="Q686" s="621"/>
      <c r="R686" s="621"/>
      <c r="S686" s="621"/>
      <c r="T686" s="621"/>
      <c r="U686" s="621"/>
      <c r="V686" s="625"/>
      <c r="W686" s="625"/>
      <c r="X686" s="621"/>
      <c r="Y686" s="621"/>
      <c r="Z686" s="626"/>
      <c r="AA686" s="621"/>
      <c r="AB686" s="621"/>
      <c r="AC686" s="621"/>
      <c r="AD686" s="621"/>
      <c r="AE686" s="627"/>
      <c r="AF686" s="628"/>
      <c r="AG686" s="580"/>
    </row>
    <row r="687" spans="1:33" ht="18.75" customHeight="1">
      <c r="A687" s="580"/>
      <c r="B687" s="580"/>
      <c r="C687" s="580"/>
      <c r="D687" s="621"/>
      <c r="E687" s="580"/>
      <c r="F687" s="622"/>
      <c r="G687" s="622"/>
      <c r="H687" s="622"/>
      <c r="I687" s="622"/>
      <c r="J687" s="622"/>
      <c r="K687" s="622"/>
      <c r="L687" s="623"/>
      <c r="M687" s="624"/>
      <c r="N687" s="621"/>
      <c r="O687" s="580"/>
      <c r="P687" s="621"/>
      <c r="Q687" s="621"/>
      <c r="R687" s="621"/>
      <c r="S687" s="621"/>
      <c r="T687" s="621"/>
      <c r="U687" s="621"/>
      <c r="V687" s="625"/>
      <c r="W687" s="625"/>
      <c r="X687" s="621"/>
      <c r="Y687" s="621"/>
      <c r="Z687" s="626"/>
      <c r="AA687" s="621"/>
      <c r="AB687" s="621"/>
      <c r="AC687" s="621"/>
      <c r="AD687" s="621"/>
      <c r="AE687" s="627"/>
      <c r="AF687" s="628"/>
      <c r="AG687" s="580"/>
    </row>
    <row r="688" spans="1:33" ht="18.75" customHeight="1">
      <c r="A688" s="580"/>
      <c r="B688" s="580"/>
      <c r="C688" s="580"/>
      <c r="D688" s="621"/>
      <c r="E688" s="580"/>
      <c r="F688" s="622"/>
      <c r="G688" s="622"/>
      <c r="H688" s="622"/>
      <c r="I688" s="622"/>
      <c r="J688" s="622"/>
      <c r="K688" s="622"/>
      <c r="L688" s="623"/>
      <c r="M688" s="624"/>
      <c r="N688" s="621"/>
      <c r="O688" s="580"/>
      <c r="P688" s="621"/>
      <c r="Q688" s="621"/>
      <c r="R688" s="621"/>
      <c r="S688" s="621"/>
      <c r="T688" s="621"/>
      <c r="U688" s="621"/>
      <c r="V688" s="625"/>
      <c r="W688" s="625"/>
      <c r="X688" s="621"/>
      <c r="Y688" s="621"/>
      <c r="Z688" s="626"/>
      <c r="AA688" s="621"/>
      <c r="AB688" s="621"/>
      <c r="AC688" s="621"/>
      <c r="AD688" s="621"/>
      <c r="AE688" s="627"/>
      <c r="AF688" s="628"/>
      <c r="AG688" s="580"/>
    </row>
    <row r="689" spans="1:33" ht="18.75" customHeight="1">
      <c r="A689" s="580"/>
      <c r="B689" s="580"/>
      <c r="C689" s="580"/>
      <c r="D689" s="621"/>
      <c r="E689" s="580"/>
      <c r="F689" s="622"/>
      <c r="G689" s="622"/>
      <c r="H689" s="622"/>
      <c r="I689" s="622"/>
      <c r="J689" s="622"/>
      <c r="K689" s="622"/>
      <c r="L689" s="623"/>
      <c r="M689" s="624"/>
      <c r="N689" s="621"/>
      <c r="O689" s="580"/>
      <c r="P689" s="621"/>
      <c r="Q689" s="621"/>
      <c r="R689" s="621"/>
      <c r="S689" s="621"/>
      <c r="T689" s="621"/>
      <c r="U689" s="621"/>
      <c r="V689" s="625"/>
      <c r="W689" s="625"/>
      <c r="X689" s="621"/>
      <c r="Y689" s="621"/>
      <c r="Z689" s="626"/>
      <c r="AA689" s="621"/>
      <c r="AB689" s="621"/>
      <c r="AC689" s="621"/>
      <c r="AD689" s="621"/>
      <c r="AE689" s="627"/>
      <c r="AF689" s="628"/>
      <c r="AG689" s="580"/>
    </row>
    <row r="690" spans="1:33" ht="18.75" customHeight="1">
      <c r="A690" s="580"/>
      <c r="B690" s="580"/>
      <c r="C690" s="580"/>
      <c r="D690" s="621"/>
      <c r="E690" s="580"/>
      <c r="F690" s="622"/>
      <c r="G690" s="622"/>
      <c r="H690" s="622"/>
      <c r="I690" s="622"/>
      <c r="J690" s="622"/>
      <c r="K690" s="622"/>
      <c r="L690" s="623"/>
      <c r="M690" s="624"/>
      <c r="N690" s="621"/>
      <c r="O690" s="580"/>
      <c r="P690" s="621"/>
      <c r="Q690" s="621"/>
      <c r="R690" s="621"/>
      <c r="S690" s="621"/>
      <c r="T690" s="621"/>
      <c r="U690" s="621"/>
      <c r="V690" s="625"/>
      <c r="W690" s="625"/>
      <c r="X690" s="621"/>
      <c r="Y690" s="621"/>
      <c r="Z690" s="626"/>
      <c r="AA690" s="621"/>
      <c r="AB690" s="621"/>
      <c r="AC690" s="621"/>
      <c r="AD690" s="621"/>
      <c r="AE690" s="627"/>
      <c r="AF690" s="628"/>
      <c r="AG690" s="580"/>
    </row>
    <row r="691" spans="1:33" ht="18.75" customHeight="1">
      <c r="A691" s="580"/>
      <c r="B691" s="580"/>
      <c r="C691" s="580"/>
      <c r="D691" s="621"/>
      <c r="E691" s="580"/>
      <c r="F691" s="622"/>
      <c r="G691" s="622"/>
      <c r="H691" s="622"/>
      <c r="I691" s="622"/>
      <c r="J691" s="622"/>
      <c r="K691" s="622"/>
      <c r="L691" s="623"/>
      <c r="M691" s="624"/>
      <c r="N691" s="621"/>
      <c r="O691" s="580"/>
      <c r="P691" s="621"/>
      <c r="Q691" s="621"/>
      <c r="R691" s="621"/>
      <c r="S691" s="621"/>
      <c r="T691" s="621"/>
      <c r="U691" s="621"/>
      <c r="V691" s="625"/>
      <c r="W691" s="625"/>
      <c r="X691" s="621"/>
      <c r="Y691" s="621"/>
      <c r="Z691" s="626"/>
      <c r="AA691" s="621"/>
      <c r="AB691" s="621"/>
      <c r="AC691" s="621"/>
      <c r="AD691" s="621"/>
      <c r="AE691" s="627"/>
      <c r="AF691" s="628"/>
      <c r="AG691" s="580"/>
    </row>
    <row r="692" spans="1:33" ht="18.75" customHeight="1">
      <c r="A692" s="580"/>
      <c r="B692" s="580"/>
      <c r="C692" s="580"/>
      <c r="D692" s="621"/>
      <c r="E692" s="580"/>
      <c r="F692" s="622"/>
      <c r="G692" s="622"/>
      <c r="H692" s="622"/>
      <c r="I692" s="622"/>
      <c r="J692" s="622"/>
      <c r="K692" s="622"/>
      <c r="L692" s="623"/>
      <c r="M692" s="624"/>
      <c r="N692" s="621"/>
      <c r="O692" s="580"/>
      <c r="P692" s="621"/>
      <c r="Q692" s="621"/>
      <c r="R692" s="621"/>
      <c r="S692" s="621"/>
      <c r="T692" s="621"/>
      <c r="U692" s="621"/>
      <c r="V692" s="625"/>
      <c r="W692" s="625"/>
      <c r="X692" s="621"/>
      <c r="Y692" s="621"/>
      <c r="Z692" s="626"/>
      <c r="AA692" s="621"/>
      <c r="AB692" s="621"/>
      <c r="AC692" s="621"/>
      <c r="AD692" s="621"/>
      <c r="AE692" s="627"/>
      <c r="AF692" s="628"/>
      <c r="AG692" s="580"/>
    </row>
    <row r="693" spans="1:33" ht="18.75" customHeight="1">
      <c r="A693" s="580"/>
      <c r="B693" s="580"/>
      <c r="C693" s="580"/>
      <c r="D693" s="621"/>
      <c r="E693" s="580"/>
      <c r="F693" s="622"/>
      <c r="G693" s="622"/>
      <c r="H693" s="622"/>
      <c r="I693" s="622"/>
      <c r="J693" s="622"/>
      <c r="K693" s="622"/>
      <c r="L693" s="623"/>
      <c r="M693" s="624"/>
      <c r="N693" s="621"/>
      <c r="O693" s="580"/>
      <c r="P693" s="621"/>
      <c r="Q693" s="621"/>
      <c r="R693" s="621"/>
      <c r="S693" s="621"/>
      <c r="T693" s="621"/>
      <c r="U693" s="621"/>
      <c r="V693" s="625"/>
      <c r="W693" s="625"/>
      <c r="X693" s="621"/>
      <c r="Y693" s="621"/>
      <c r="Z693" s="626"/>
      <c r="AA693" s="621"/>
      <c r="AB693" s="621"/>
      <c r="AC693" s="621"/>
      <c r="AD693" s="621"/>
      <c r="AE693" s="627"/>
      <c r="AF693" s="628"/>
      <c r="AG693" s="580"/>
    </row>
    <row r="694" spans="1:33" ht="18.75" customHeight="1">
      <c r="A694" s="580"/>
      <c r="B694" s="580"/>
      <c r="C694" s="580"/>
      <c r="D694" s="621"/>
      <c r="E694" s="580"/>
      <c r="F694" s="622"/>
      <c r="G694" s="622"/>
      <c r="H694" s="622"/>
      <c r="I694" s="622"/>
      <c r="J694" s="622"/>
      <c r="K694" s="622"/>
      <c r="L694" s="623"/>
      <c r="M694" s="624"/>
      <c r="N694" s="621"/>
      <c r="O694" s="580"/>
      <c r="P694" s="621"/>
      <c r="Q694" s="621"/>
      <c r="R694" s="621"/>
      <c r="S694" s="621"/>
      <c r="T694" s="621"/>
      <c r="U694" s="621"/>
      <c r="V694" s="625"/>
      <c r="W694" s="625"/>
      <c r="X694" s="621"/>
      <c r="Y694" s="621"/>
      <c r="Z694" s="626"/>
      <c r="AA694" s="621"/>
      <c r="AB694" s="621"/>
      <c r="AC694" s="621"/>
      <c r="AD694" s="621"/>
      <c r="AE694" s="627"/>
      <c r="AF694" s="628"/>
      <c r="AG694" s="580"/>
    </row>
    <row r="695" spans="1:33" ht="18.75" customHeight="1">
      <c r="A695" s="580"/>
      <c r="B695" s="580"/>
      <c r="C695" s="580"/>
      <c r="D695" s="621"/>
      <c r="E695" s="580"/>
      <c r="F695" s="622"/>
      <c r="G695" s="622"/>
      <c r="H695" s="622"/>
      <c r="I695" s="622"/>
      <c r="J695" s="622"/>
      <c r="K695" s="622"/>
      <c r="L695" s="623"/>
      <c r="M695" s="624"/>
      <c r="N695" s="621"/>
      <c r="O695" s="580"/>
      <c r="P695" s="621"/>
      <c r="Q695" s="621"/>
      <c r="R695" s="621"/>
      <c r="S695" s="621"/>
      <c r="T695" s="621"/>
      <c r="U695" s="621"/>
      <c r="V695" s="625"/>
      <c r="W695" s="625"/>
      <c r="X695" s="621"/>
      <c r="Y695" s="621"/>
      <c r="Z695" s="626"/>
      <c r="AA695" s="621"/>
      <c r="AB695" s="621"/>
      <c r="AC695" s="621"/>
      <c r="AD695" s="621"/>
      <c r="AE695" s="627"/>
      <c r="AF695" s="628"/>
      <c r="AG695" s="580"/>
    </row>
    <row r="696" spans="1:33" ht="18.75" customHeight="1">
      <c r="A696" s="580"/>
      <c r="B696" s="580"/>
      <c r="C696" s="580"/>
      <c r="D696" s="621"/>
      <c r="E696" s="580"/>
      <c r="F696" s="622"/>
      <c r="G696" s="622"/>
      <c r="H696" s="622"/>
      <c r="I696" s="622"/>
      <c r="J696" s="622"/>
      <c r="K696" s="622"/>
      <c r="L696" s="623"/>
      <c r="M696" s="624"/>
      <c r="N696" s="621"/>
      <c r="O696" s="580"/>
      <c r="P696" s="621"/>
      <c r="Q696" s="621"/>
      <c r="R696" s="621"/>
      <c r="S696" s="621"/>
      <c r="T696" s="621"/>
      <c r="U696" s="621"/>
      <c r="V696" s="625"/>
      <c r="W696" s="625"/>
      <c r="X696" s="621"/>
      <c r="Y696" s="621"/>
      <c r="Z696" s="626"/>
      <c r="AA696" s="621"/>
      <c r="AB696" s="621"/>
      <c r="AC696" s="621"/>
      <c r="AD696" s="621"/>
      <c r="AE696" s="627"/>
      <c r="AF696" s="628"/>
      <c r="AG696" s="580"/>
    </row>
    <row r="697" spans="1:33" ht="18.75" customHeight="1">
      <c r="A697" s="580"/>
      <c r="B697" s="580"/>
      <c r="C697" s="580"/>
      <c r="D697" s="621"/>
      <c r="E697" s="580"/>
      <c r="F697" s="622"/>
      <c r="G697" s="622"/>
      <c r="H697" s="622"/>
      <c r="I697" s="622"/>
      <c r="J697" s="622"/>
      <c r="K697" s="622"/>
      <c r="L697" s="623"/>
      <c r="M697" s="624"/>
      <c r="N697" s="621"/>
      <c r="O697" s="580"/>
      <c r="P697" s="621"/>
      <c r="Q697" s="621"/>
      <c r="R697" s="621"/>
      <c r="S697" s="621"/>
      <c r="T697" s="621"/>
      <c r="U697" s="621"/>
      <c r="V697" s="625"/>
      <c r="W697" s="625"/>
      <c r="X697" s="621"/>
      <c r="Y697" s="621"/>
      <c r="Z697" s="626"/>
      <c r="AA697" s="621"/>
      <c r="AB697" s="621"/>
      <c r="AC697" s="621"/>
      <c r="AD697" s="621"/>
      <c r="AE697" s="627"/>
      <c r="AF697" s="628"/>
      <c r="AG697" s="580"/>
    </row>
    <row r="698" spans="1:33" ht="18.75" customHeight="1">
      <c r="A698" s="580"/>
      <c r="B698" s="580"/>
      <c r="C698" s="580"/>
      <c r="D698" s="621"/>
      <c r="E698" s="580"/>
      <c r="F698" s="622"/>
      <c r="G698" s="622"/>
      <c r="H698" s="622"/>
      <c r="I698" s="622"/>
      <c r="J698" s="622"/>
      <c r="K698" s="622"/>
      <c r="L698" s="623"/>
      <c r="M698" s="624"/>
      <c r="N698" s="621"/>
      <c r="O698" s="580"/>
      <c r="P698" s="621"/>
      <c r="Q698" s="621"/>
      <c r="R698" s="621"/>
      <c r="S698" s="621"/>
      <c r="T698" s="621"/>
      <c r="U698" s="621"/>
      <c r="V698" s="625"/>
      <c r="W698" s="625"/>
      <c r="X698" s="621"/>
      <c r="Y698" s="621"/>
      <c r="Z698" s="626"/>
      <c r="AA698" s="621"/>
      <c r="AB698" s="621"/>
      <c r="AC698" s="621"/>
      <c r="AD698" s="621"/>
      <c r="AE698" s="627"/>
      <c r="AF698" s="628"/>
      <c r="AG698" s="580"/>
    </row>
    <row r="699" spans="1:33" ht="18.75" customHeight="1">
      <c r="A699" s="580"/>
      <c r="B699" s="580"/>
      <c r="C699" s="580"/>
      <c r="D699" s="621"/>
      <c r="E699" s="580"/>
      <c r="F699" s="622"/>
      <c r="G699" s="622"/>
      <c r="H699" s="622"/>
      <c r="I699" s="622"/>
      <c r="J699" s="622"/>
      <c r="K699" s="622"/>
      <c r="L699" s="623"/>
      <c r="M699" s="624"/>
      <c r="N699" s="621"/>
      <c r="O699" s="580"/>
      <c r="P699" s="621"/>
      <c r="Q699" s="621"/>
      <c r="R699" s="621"/>
      <c r="S699" s="621"/>
      <c r="T699" s="621"/>
      <c r="U699" s="621"/>
      <c r="V699" s="625"/>
      <c r="W699" s="625"/>
      <c r="X699" s="621"/>
      <c r="Y699" s="621"/>
      <c r="Z699" s="626"/>
      <c r="AA699" s="621"/>
      <c r="AB699" s="621"/>
      <c r="AC699" s="621"/>
      <c r="AD699" s="621"/>
      <c r="AE699" s="627"/>
      <c r="AF699" s="628"/>
      <c r="AG699" s="580"/>
    </row>
    <row r="700" spans="1:33" ht="18.75" customHeight="1">
      <c r="A700" s="580"/>
      <c r="B700" s="580"/>
      <c r="C700" s="580"/>
      <c r="D700" s="621"/>
      <c r="E700" s="580"/>
      <c r="F700" s="622"/>
      <c r="G700" s="622"/>
      <c r="H700" s="622"/>
      <c r="I700" s="622"/>
      <c r="J700" s="622"/>
      <c r="K700" s="622"/>
      <c r="L700" s="623"/>
      <c r="M700" s="624"/>
      <c r="N700" s="621"/>
      <c r="O700" s="580"/>
      <c r="P700" s="621"/>
      <c r="Q700" s="621"/>
      <c r="R700" s="621"/>
      <c r="S700" s="621"/>
      <c r="T700" s="621"/>
      <c r="U700" s="621"/>
      <c r="V700" s="625"/>
      <c r="W700" s="625"/>
      <c r="X700" s="621"/>
      <c r="Y700" s="621"/>
      <c r="Z700" s="626"/>
      <c r="AA700" s="621"/>
      <c r="AB700" s="621"/>
      <c r="AC700" s="621"/>
      <c r="AD700" s="621"/>
      <c r="AE700" s="627"/>
      <c r="AF700" s="628"/>
      <c r="AG700" s="580"/>
    </row>
    <row r="701" spans="1:33" ht="18.75" customHeight="1">
      <c r="A701" s="580"/>
      <c r="B701" s="580"/>
      <c r="C701" s="580"/>
      <c r="D701" s="621"/>
      <c r="E701" s="580"/>
      <c r="F701" s="622"/>
      <c r="G701" s="622"/>
      <c r="H701" s="622"/>
      <c r="I701" s="622"/>
      <c r="J701" s="622"/>
      <c r="K701" s="622"/>
      <c r="L701" s="623"/>
      <c r="M701" s="624"/>
      <c r="N701" s="621"/>
      <c r="O701" s="580"/>
      <c r="P701" s="621"/>
      <c r="Q701" s="621"/>
      <c r="R701" s="621"/>
      <c r="S701" s="621"/>
      <c r="T701" s="621"/>
      <c r="U701" s="621"/>
      <c r="V701" s="625"/>
      <c r="W701" s="625"/>
      <c r="X701" s="621"/>
      <c r="Y701" s="621"/>
      <c r="Z701" s="626"/>
      <c r="AA701" s="621"/>
      <c r="AB701" s="621"/>
      <c r="AC701" s="621"/>
      <c r="AD701" s="621"/>
      <c r="AE701" s="627"/>
      <c r="AF701" s="628"/>
      <c r="AG701" s="580"/>
    </row>
    <row r="702" spans="1:33" ht="18.75" customHeight="1">
      <c r="A702" s="580"/>
      <c r="B702" s="580"/>
      <c r="C702" s="580"/>
      <c r="D702" s="621"/>
      <c r="E702" s="580"/>
      <c r="F702" s="622"/>
      <c r="G702" s="622"/>
      <c r="H702" s="622"/>
      <c r="I702" s="622"/>
      <c r="J702" s="622"/>
      <c r="K702" s="622"/>
      <c r="L702" s="623"/>
      <c r="M702" s="624"/>
      <c r="N702" s="621"/>
      <c r="O702" s="580"/>
      <c r="P702" s="621"/>
      <c r="Q702" s="621"/>
      <c r="R702" s="621"/>
      <c r="S702" s="621"/>
      <c r="T702" s="621"/>
      <c r="U702" s="621"/>
      <c r="V702" s="625"/>
      <c r="W702" s="625"/>
      <c r="X702" s="621"/>
      <c r="Y702" s="621"/>
      <c r="Z702" s="626"/>
      <c r="AA702" s="621"/>
      <c r="AB702" s="621"/>
      <c r="AC702" s="621"/>
      <c r="AD702" s="621"/>
      <c r="AE702" s="627"/>
      <c r="AF702" s="628"/>
      <c r="AG702" s="580"/>
    </row>
    <row r="703" spans="1:33" ht="18.75" customHeight="1">
      <c r="A703" s="580"/>
      <c r="B703" s="580"/>
      <c r="C703" s="580"/>
      <c r="D703" s="621"/>
      <c r="E703" s="580"/>
      <c r="F703" s="622"/>
      <c r="G703" s="622"/>
      <c r="H703" s="622"/>
      <c r="I703" s="622"/>
      <c r="J703" s="622"/>
      <c r="K703" s="622"/>
      <c r="L703" s="623"/>
      <c r="M703" s="624"/>
      <c r="N703" s="621"/>
      <c r="O703" s="580"/>
      <c r="P703" s="621"/>
      <c r="Q703" s="621"/>
      <c r="R703" s="621"/>
      <c r="S703" s="621"/>
      <c r="T703" s="621"/>
      <c r="U703" s="621"/>
      <c r="V703" s="625"/>
      <c r="W703" s="625"/>
      <c r="X703" s="621"/>
      <c r="Y703" s="621"/>
      <c r="Z703" s="626"/>
      <c r="AA703" s="621"/>
      <c r="AB703" s="621"/>
      <c r="AC703" s="621"/>
      <c r="AD703" s="621"/>
      <c r="AE703" s="627"/>
      <c r="AF703" s="628"/>
      <c r="AG703" s="580"/>
    </row>
    <row r="704" spans="1:33" ht="18.75" customHeight="1">
      <c r="A704" s="580"/>
      <c r="B704" s="580"/>
      <c r="C704" s="580"/>
      <c r="D704" s="621"/>
      <c r="E704" s="580"/>
      <c r="F704" s="622"/>
      <c r="G704" s="622"/>
      <c r="H704" s="622"/>
      <c r="I704" s="622"/>
      <c r="J704" s="622"/>
      <c r="K704" s="622"/>
      <c r="L704" s="623"/>
      <c r="M704" s="624"/>
      <c r="N704" s="621"/>
      <c r="O704" s="580"/>
      <c r="P704" s="621"/>
      <c r="Q704" s="621"/>
      <c r="R704" s="621"/>
      <c r="S704" s="621"/>
      <c r="T704" s="621"/>
      <c r="U704" s="621"/>
      <c r="V704" s="625"/>
      <c r="W704" s="625"/>
      <c r="X704" s="621"/>
      <c r="Y704" s="621"/>
      <c r="Z704" s="626"/>
      <c r="AA704" s="621"/>
      <c r="AB704" s="621"/>
      <c r="AC704" s="621"/>
      <c r="AD704" s="621"/>
      <c r="AE704" s="627"/>
      <c r="AF704" s="628"/>
      <c r="AG704" s="580"/>
    </row>
    <row r="705" spans="1:33" ht="18.75" customHeight="1">
      <c r="A705" s="580"/>
      <c r="B705" s="580"/>
      <c r="C705" s="580"/>
      <c r="D705" s="621"/>
      <c r="E705" s="580"/>
      <c r="F705" s="622"/>
      <c r="G705" s="622"/>
      <c r="H705" s="622"/>
      <c r="I705" s="622"/>
      <c r="J705" s="622"/>
      <c r="K705" s="622"/>
      <c r="L705" s="623"/>
      <c r="M705" s="624"/>
      <c r="N705" s="621"/>
      <c r="O705" s="580"/>
      <c r="P705" s="621"/>
      <c r="Q705" s="621"/>
      <c r="R705" s="621"/>
      <c r="S705" s="621"/>
      <c r="T705" s="621"/>
      <c r="U705" s="621"/>
      <c r="V705" s="625"/>
      <c r="W705" s="625"/>
      <c r="X705" s="621"/>
      <c r="Y705" s="621"/>
      <c r="Z705" s="626"/>
      <c r="AA705" s="621"/>
      <c r="AB705" s="621"/>
      <c r="AC705" s="621"/>
      <c r="AD705" s="621"/>
      <c r="AE705" s="627"/>
      <c r="AF705" s="628"/>
      <c r="AG705" s="580"/>
    </row>
    <row r="706" spans="1:33" ht="18.75" customHeight="1">
      <c r="A706" s="580"/>
      <c r="B706" s="580"/>
      <c r="C706" s="580"/>
      <c r="D706" s="621"/>
      <c r="E706" s="580"/>
      <c r="F706" s="622"/>
      <c r="G706" s="622"/>
      <c r="H706" s="622"/>
      <c r="I706" s="622"/>
      <c r="J706" s="622"/>
      <c r="K706" s="622"/>
      <c r="L706" s="623"/>
      <c r="M706" s="624"/>
      <c r="N706" s="621"/>
      <c r="O706" s="580"/>
      <c r="P706" s="621"/>
      <c r="Q706" s="621"/>
      <c r="R706" s="621"/>
      <c r="S706" s="621"/>
      <c r="T706" s="621"/>
      <c r="U706" s="621"/>
      <c r="V706" s="625"/>
      <c r="W706" s="625"/>
      <c r="X706" s="621"/>
      <c r="Y706" s="621"/>
      <c r="Z706" s="626"/>
      <c r="AA706" s="621"/>
      <c r="AB706" s="621"/>
      <c r="AC706" s="621"/>
      <c r="AD706" s="621"/>
      <c r="AE706" s="627"/>
      <c r="AF706" s="628"/>
      <c r="AG706" s="580"/>
    </row>
    <row r="707" spans="1:33" ht="18.75" customHeight="1">
      <c r="A707" s="580"/>
      <c r="B707" s="580"/>
      <c r="C707" s="580"/>
      <c r="D707" s="621"/>
      <c r="E707" s="580"/>
      <c r="F707" s="622"/>
      <c r="G707" s="622"/>
      <c r="H707" s="622"/>
      <c r="I707" s="622"/>
      <c r="J707" s="622"/>
      <c r="K707" s="622"/>
      <c r="L707" s="623"/>
      <c r="M707" s="624"/>
      <c r="N707" s="621"/>
      <c r="O707" s="580"/>
      <c r="P707" s="621"/>
      <c r="Q707" s="621"/>
      <c r="R707" s="621"/>
      <c r="S707" s="621"/>
      <c r="T707" s="621"/>
      <c r="U707" s="621"/>
      <c r="V707" s="625"/>
      <c r="W707" s="625"/>
      <c r="X707" s="621"/>
      <c r="Y707" s="621"/>
      <c r="Z707" s="626"/>
      <c r="AA707" s="621"/>
      <c r="AB707" s="621"/>
      <c r="AC707" s="621"/>
      <c r="AD707" s="621"/>
      <c r="AE707" s="627"/>
      <c r="AF707" s="628"/>
      <c r="AG707" s="580"/>
    </row>
    <row r="708" spans="1:33" ht="18.75" customHeight="1">
      <c r="A708" s="580"/>
      <c r="B708" s="580"/>
      <c r="C708" s="580"/>
      <c r="D708" s="621"/>
      <c r="E708" s="580"/>
      <c r="F708" s="622"/>
      <c r="G708" s="622"/>
      <c r="H708" s="622"/>
      <c r="I708" s="622"/>
      <c r="J708" s="622"/>
      <c r="K708" s="622"/>
      <c r="L708" s="623"/>
      <c r="M708" s="624"/>
      <c r="N708" s="621"/>
      <c r="O708" s="580"/>
      <c r="P708" s="621"/>
      <c r="Q708" s="621"/>
      <c r="R708" s="621"/>
      <c r="S708" s="621"/>
      <c r="T708" s="621"/>
      <c r="U708" s="621"/>
      <c r="V708" s="625"/>
      <c r="W708" s="625"/>
      <c r="X708" s="621"/>
      <c r="Y708" s="621"/>
      <c r="Z708" s="626"/>
      <c r="AA708" s="621"/>
      <c r="AB708" s="621"/>
      <c r="AC708" s="621"/>
      <c r="AD708" s="621"/>
      <c r="AE708" s="627"/>
      <c r="AF708" s="628"/>
      <c r="AG708" s="580"/>
    </row>
    <row r="709" spans="1:33" ht="18.75" customHeight="1">
      <c r="A709" s="580"/>
      <c r="B709" s="580"/>
      <c r="C709" s="580"/>
      <c r="D709" s="621"/>
      <c r="E709" s="580"/>
      <c r="F709" s="622"/>
      <c r="G709" s="622"/>
      <c r="H709" s="622"/>
      <c r="I709" s="622"/>
      <c r="J709" s="622"/>
      <c r="K709" s="622"/>
      <c r="L709" s="623"/>
      <c r="M709" s="624"/>
      <c r="N709" s="621"/>
      <c r="O709" s="580"/>
      <c r="P709" s="621"/>
      <c r="Q709" s="621"/>
      <c r="R709" s="621"/>
      <c r="S709" s="621"/>
      <c r="T709" s="621"/>
      <c r="U709" s="621"/>
      <c r="V709" s="625"/>
      <c r="W709" s="625"/>
      <c r="X709" s="621"/>
      <c r="Y709" s="621"/>
      <c r="Z709" s="626"/>
      <c r="AA709" s="621"/>
      <c r="AB709" s="621"/>
      <c r="AC709" s="621"/>
      <c r="AD709" s="621"/>
      <c r="AE709" s="627"/>
      <c r="AF709" s="628"/>
      <c r="AG709" s="580"/>
    </row>
    <row r="710" spans="1:33" ht="18.75" customHeight="1">
      <c r="A710" s="580"/>
      <c r="B710" s="580"/>
      <c r="C710" s="580"/>
      <c r="D710" s="621"/>
      <c r="E710" s="580"/>
      <c r="F710" s="622"/>
      <c r="G710" s="622"/>
      <c r="H710" s="622"/>
      <c r="I710" s="622"/>
      <c r="J710" s="622"/>
      <c r="K710" s="622"/>
      <c r="L710" s="623"/>
      <c r="M710" s="624"/>
      <c r="N710" s="621"/>
      <c r="O710" s="580"/>
      <c r="P710" s="621"/>
      <c r="Q710" s="621"/>
      <c r="R710" s="621"/>
      <c r="S710" s="621"/>
      <c r="T710" s="621"/>
      <c r="U710" s="621"/>
      <c r="V710" s="625"/>
      <c r="W710" s="625"/>
      <c r="X710" s="621"/>
      <c r="Y710" s="621"/>
      <c r="Z710" s="626"/>
      <c r="AA710" s="621"/>
      <c r="AB710" s="621"/>
      <c r="AC710" s="621"/>
      <c r="AD710" s="621"/>
      <c r="AE710" s="627"/>
      <c r="AF710" s="628"/>
      <c r="AG710" s="580"/>
    </row>
    <row r="711" spans="1:33" ht="18.75" customHeight="1">
      <c r="A711" s="580"/>
      <c r="B711" s="580"/>
      <c r="C711" s="580"/>
      <c r="D711" s="621"/>
      <c r="E711" s="580"/>
      <c r="F711" s="622"/>
      <c r="G711" s="622"/>
      <c r="H711" s="622"/>
      <c r="I711" s="622"/>
      <c r="J711" s="622"/>
      <c r="K711" s="622"/>
      <c r="M711" s="624"/>
      <c r="N711" s="621"/>
      <c r="O711" s="580"/>
      <c r="P711" s="621"/>
      <c r="Q711" s="621"/>
      <c r="R711" s="621"/>
      <c r="S711" s="621"/>
      <c r="T711" s="621"/>
      <c r="U711" s="621"/>
      <c r="V711" s="625"/>
      <c r="W711" s="625"/>
      <c r="X711" s="621"/>
      <c r="Y711" s="621"/>
      <c r="Z711" s="626"/>
      <c r="AA711" s="621"/>
      <c r="AB711" s="621"/>
      <c r="AC711" s="621"/>
      <c r="AD711" s="621"/>
      <c r="AE711" s="627"/>
      <c r="AF711" s="628"/>
      <c r="AG711" s="580"/>
    </row>
    <row r="712" spans="1:33" ht="15" customHeight="1">
      <c r="K712" s="622"/>
    </row>
    <row r="713" spans="1:33" ht="15" customHeight="1">
      <c r="K713" s="622"/>
    </row>
    <row r="714" spans="1:33" ht="15" customHeight="1">
      <c r="K714" s="622"/>
    </row>
    <row r="715" spans="1:33" ht="15" customHeight="1">
      <c r="K715" s="622"/>
    </row>
    <row r="716" spans="1:33" ht="15" customHeight="1">
      <c r="K716" s="622"/>
    </row>
    <row r="717" spans="1:33" ht="15" customHeight="1">
      <c r="K717" s="622"/>
    </row>
    <row r="718" spans="1:33" ht="15" customHeight="1">
      <c r="K718" s="622"/>
    </row>
    <row r="719" spans="1:33" ht="15" customHeight="1">
      <c r="K719" s="622"/>
    </row>
    <row r="720" spans="1:33" ht="15" customHeight="1">
      <c r="K720" s="622"/>
    </row>
    <row r="721" spans="11:11" ht="15" customHeight="1">
      <c r="K721" s="622"/>
    </row>
    <row r="722" spans="11:11" ht="15" customHeight="1">
      <c r="K722" s="622"/>
    </row>
    <row r="723" spans="11:11" ht="15" customHeight="1">
      <c r="K723" s="622"/>
    </row>
    <row r="724" spans="11:11" ht="15" customHeight="1">
      <c r="K724" s="622"/>
    </row>
    <row r="725" spans="11:11" ht="15" customHeight="1">
      <c r="K725" s="622"/>
    </row>
    <row r="726" spans="11:11" ht="15" customHeight="1">
      <c r="K726" s="622"/>
    </row>
    <row r="727" spans="11:11" ht="15" customHeight="1">
      <c r="K727" s="622"/>
    </row>
    <row r="728" spans="11:11" ht="15" customHeight="1">
      <c r="K728" s="622"/>
    </row>
    <row r="729" spans="11:11" ht="15" customHeight="1">
      <c r="K729" s="622"/>
    </row>
    <row r="1048494" spans="15:17" ht="15" customHeight="1">
      <c r="O1048494" s="413">
        <f>SUM(O21:O1048493)</f>
        <v>0</v>
      </c>
      <c r="P1048494" s="181">
        <f>SUM(P21:P1048493)</f>
        <v>375894.45499999996</v>
      </c>
      <c r="Q1048494" s="181">
        <f>SUM(Q21:Q1048493)</f>
        <v>6624.9949999999999</v>
      </c>
    </row>
  </sheetData>
  <mergeCells count="43">
    <mergeCell ref="Z9:AD9"/>
    <mergeCell ref="W10:W12"/>
    <mergeCell ref="O9:Q9"/>
    <mergeCell ref="X9:X12"/>
    <mergeCell ref="AC1:AG1"/>
    <mergeCell ref="AC2:AG2"/>
    <mergeCell ref="Z10:Z12"/>
    <mergeCell ref="AA10:AB11"/>
    <mergeCell ref="AC10:AD11"/>
    <mergeCell ref="AE9:AE12"/>
    <mergeCell ref="AF9:AF12"/>
    <mergeCell ref="AG9:AG12"/>
    <mergeCell ref="L9:N9"/>
    <mergeCell ref="M11:M12"/>
    <mergeCell ref="N11:N12"/>
    <mergeCell ref="P11:P12"/>
    <mergeCell ref="Q11:Q12"/>
    <mergeCell ref="V10:V12"/>
    <mergeCell ref="R9:R12"/>
    <mergeCell ref="S9:S12"/>
    <mergeCell ref="T9:U11"/>
    <mergeCell ref="V9:W9"/>
    <mergeCell ref="A9:A12"/>
    <mergeCell ref="B9:B12"/>
    <mergeCell ref="C9:C12"/>
    <mergeCell ref="D9:D12"/>
    <mergeCell ref="E9:E12"/>
    <mergeCell ref="F9:F12"/>
    <mergeCell ref="C3:AG3"/>
    <mergeCell ref="C4:AG4"/>
    <mergeCell ref="C5:AG5"/>
    <mergeCell ref="C6:AG6"/>
    <mergeCell ref="C7:AG7"/>
    <mergeCell ref="AC8:AG8"/>
    <mergeCell ref="G9:G12"/>
    <mergeCell ref="H9:H12"/>
    <mergeCell ref="I9:I12"/>
    <mergeCell ref="J9:J12"/>
    <mergeCell ref="K9:K12"/>
    <mergeCell ref="L10:L12"/>
    <mergeCell ref="M10:N10"/>
    <mergeCell ref="O10:O12"/>
    <mergeCell ref="P10:Q10"/>
  </mergeCells>
  <dataValidations count="1">
    <dataValidation allowBlank="1" showInputMessage="1" showErrorMessage="1" prompt="Cột 1, 2, 3, 4, 5 link đầy đủ từ sheet QT sang" sqref="D76 D65 D33:D37 D44 D51 D24:D25 D47 D54:D55 D58:D60 D49 D90 D79:D88 D62:D63 D92 L49 L44 L25 L53:L55 L47 L42 L57:L60 L66 L62:L63 L33:L37" xr:uid="{00000000-0002-0000-0700-000000000000}"/>
  </dataValidations>
  <pageMargins left="0.27" right="0.17" top="0.22" bottom="0.44" header="0.17" footer="0.17"/>
  <pageSetup scale="45" orientation="landscape" r:id="rId1"/>
  <headerFooter>
    <oddFooter>Page &amp;P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R52"/>
  <sheetViews>
    <sheetView tabSelected="1" topLeftCell="A42" zoomScaleNormal="100" workbookViewId="0">
      <selection activeCell="T39" sqref="T39"/>
    </sheetView>
  </sheetViews>
  <sheetFormatPr defaultRowHeight="15.75"/>
  <cols>
    <col min="1" max="1" width="6.5703125" style="241" customWidth="1"/>
    <col min="2" max="2" width="35.5703125" style="241" customWidth="1"/>
    <col min="3" max="3" width="10.5703125" style="241" customWidth="1"/>
    <col min="4" max="4" width="20.140625" style="243" hidden="1" customWidth="1"/>
    <col min="5" max="5" width="12.42578125" style="243" customWidth="1"/>
    <col min="6" max="6" width="15" style="243" hidden="1" customWidth="1"/>
    <col min="7" max="7" width="11.140625" style="243" customWidth="1"/>
    <col min="8" max="8" width="12" style="243" customWidth="1"/>
    <col min="9" max="9" width="14.140625" style="241" customWidth="1"/>
    <col min="10" max="10" width="14.42578125" style="241" customWidth="1"/>
    <col min="11" max="11" width="13.140625" style="243" customWidth="1"/>
    <col min="12" max="12" width="15" style="241" hidden="1" customWidth="1"/>
    <col min="13" max="13" width="10.42578125" style="241" hidden="1" customWidth="1"/>
    <col min="14" max="14" width="0" style="241" hidden="1" customWidth="1"/>
    <col min="15" max="16384" width="9.140625" style="241"/>
  </cols>
  <sheetData>
    <row r="1" spans="1:18" ht="23.25" customHeight="1">
      <c r="K1" s="563" t="s">
        <v>922</v>
      </c>
    </row>
    <row r="2" spans="1:18" ht="33" customHeight="1">
      <c r="A2" s="680" t="s">
        <v>923</v>
      </c>
      <c r="B2" s="680"/>
      <c r="C2" s="680"/>
      <c r="D2" s="680"/>
      <c r="E2" s="680"/>
      <c r="F2" s="680"/>
      <c r="G2" s="680"/>
      <c r="H2" s="680"/>
      <c r="I2" s="680"/>
      <c r="J2" s="680"/>
      <c r="K2" s="680"/>
    </row>
    <row r="3" spans="1:18" ht="26.25" customHeight="1">
      <c r="A3" s="751" t="str">
        <f>'Biểu 6 -37'!A6</f>
        <v>(Kèm theo Báo cáo số 208/BC-UBND ngày 24/12/2025 của UBND phường Hoa Lư)</v>
      </c>
      <c r="B3" s="751"/>
      <c r="C3" s="751"/>
      <c r="D3" s="751"/>
      <c r="E3" s="751"/>
      <c r="F3" s="751"/>
      <c r="G3" s="751"/>
      <c r="H3" s="751"/>
      <c r="I3" s="751"/>
      <c r="J3" s="751"/>
      <c r="K3" s="751"/>
    </row>
    <row r="4" spans="1:18" ht="23.25" customHeight="1">
      <c r="H4" s="750" t="s">
        <v>0</v>
      </c>
      <c r="I4" s="750"/>
      <c r="J4" s="750"/>
      <c r="K4" s="750"/>
    </row>
    <row r="5" spans="1:18" s="564" customFormat="1" ht="38.25" customHeight="1">
      <c r="A5" s="749" t="s">
        <v>63</v>
      </c>
      <c r="B5" s="749" t="s">
        <v>1</v>
      </c>
      <c r="C5" s="749" t="s">
        <v>932</v>
      </c>
      <c r="D5" s="752" t="s">
        <v>929</v>
      </c>
      <c r="E5" s="752" t="s">
        <v>687</v>
      </c>
      <c r="F5" s="552" t="s">
        <v>906</v>
      </c>
      <c r="G5" s="682" t="s">
        <v>734</v>
      </c>
      <c r="H5" s="682" t="s">
        <v>921</v>
      </c>
      <c r="I5" s="682"/>
      <c r="J5" s="682"/>
      <c r="K5" s="682" t="s">
        <v>122</v>
      </c>
      <c r="L5" s="749" t="s">
        <v>930</v>
      </c>
    </row>
    <row r="6" spans="1:18" s="564" customFormat="1" ht="35.25" customHeight="1">
      <c r="A6" s="749"/>
      <c r="B6" s="749"/>
      <c r="C6" s="749"/>
      <c r="D6" s="752"/>
      <c r="E6" s="752"/>
      <c r="F6" s="552"/>
      <c r="G6" s="682"/>
      <c r="H6" s="552" t="s">
        <v>122</v>
      </c>
      <c r="I6" s="565" t="s">
        <v>926</v>
      </c>
      <c r="J6" s="565" t="s">
        <v>927</v>
      </c>
      <c r="K6" s="682"/>
      <c r="L6" s="749"/>
      <c r="M6" s="575" t="s">
        <v>931</v>
      </c>
      <c r="N6" s="576"/>
      <c r="O6" s="576"/>
      <c r="P6" s="576"/>
      <c r="Q6" s="576"/>
      <c r="R6" s="576"/>
    </row>
    <row r="7" spans="1:18" s="560" customFormat="1" ht="30.75" customHeight="1">
      <c r="A7" s="566"/>
      <c r="B7" s="397" t="s">
        <v>122</v>
      </c>
      <c r="C7" s="567">
        <f>SUM(C8:C51)</f>
        <v>1493</v>
      </c>
      <c r="D7" s="568">
        <f>SUM(D8:D51)</f>
        <v>332268</v>
      </c>
      <c r="E7" s="567">
        <f>SUM(E8:E51)</f>
        <v>317376</v>
      </c>
      <c r="F7" s="567">
        <f t="shared" ref="F7:G7" si="0">SUM(F8:F51)</f>
        <v>50762</v>
      </c>
      <c r="G7" s="567">
        <f t="shared" si="0"/>
        <v>28424</v>
      </c>
      <c r="H7" s="567">
        <f>SUM(H8:H51)</f>
        <v>37230</v>
      </c>
      <c r="I7" s="567">
        <f t="shared" ref="I7:J7" si="1">SUM(I8:I51)</f>
        <v>14892</v>
      </c>
      <c r="J7" s="567">
        <f t="shared" si="1"/>
        <v>22338</v>
      </c>
      <c r="K7" s="567">
        <f>E7+G7+H7</f>
        <v>383030</v>
      </c>
      <c r="L7" s="569">
        <f>+SUM(L8:L51)</f>
        <v>332272.13230108004</v>
      </c>
      <c r="M7" s="570"/>
    </row>
    <row r="8" spans="1:18" s="560" customFormat="1" ht="24.75" customHeight="1">
      <c r="A8" s="242">
        <v>1</v>
      </c>
      <c r="B8" s="556" t="s">
        <v>282</v>
      </c>
      <c r="C8" s="577">
        <v>68</v>
      </c>
      <c r="D8" s="571">
        <f>+ROUND(L8,0)</f>
        <v>16178</v>
      </c>
      <c r="E8" s="571">
        <f>D8-I8</f>
        <v>15030</v>
      </c>
      <c r="F8" s="571">
        <f>C8*34</f>
        <v>2312</v>
      </c>
      <c r="G8" s="571">
        <f>F8-J8</f>
        <v>590</v>
      </c>
      <c r="H8" s="571">
        <v>2870</v>
      </c>
      <c r="I8" s="572">
        <f>H8*0.4</f>
        <v>1148</v>
      </c>
      <c r="J8" s="572">
        <f>H8-I8</f>
        <v>1722</v>
      </c>
      <c r="K8" s="571">
        <f>E8+G8+H8</f>
        <v>18490</v>
      </c>
      <c r="L8" s="562">
        <v>16177.847723999997</v>
      </c>
      <c r="M8" s="570"/>
      <c r="N8" s="570"/>
    </row>
    <row r="9" spans="1:18" s="560" customFormat="1" ht="24.75" customHeight="1">
      <c r="A9" s="242">
        <v>2</v>
      </c>
      <c r="B9" s="556" t="s">
        <v>283</v>
      </c>
      <c r="C9" s="577">
        <v>61</v>
      </c>
      <c r="D9" s="571">
        <f>+ROUND(L9,0)</f>
        <v>14751</v>
      </c>
      <c r="E9" s="571">
        <f t="shared" ref="E9:E51" si="2">D9-I9</f>
        <v>13863</v>
      </c>
      <c r="F9" s="571">
        <f>C9*34</f>
        <v>2074</v>
      </c>
      <c r="G9" s="571">
        <f t="shared" ref="G9:G51" si="3">F9-J9</f>
        <v>742</v>
      </c>
      <c r="H9" s="571">
        <v>2220</v>
      </c>
      <c r="I9" s="572">
        <f t="shared" ref="I9:I51" si="4">H9*0.4</f>
        <v>888</v>
      </c>
      <c r="J9" s="572">
        <f t="shared" ref="J9:J51" si="5">H9-I9</f>
        <v>1332</v>
      </c>
      <c r="K9" s="571">
        <f>E9+G9+H9</f>
        <v>16825</v>
      </c>
      <c r="L9" s="562">
        <v>14751.18775368</v>
      </c>
      <c r="M9" s="570"/>
    </row>
    <row r="10" spans="1:18" s="560" customFormat="1" ht="33.75" customHeight="1">
      <c r="A10" s="242">
        <v>3</v>
      </c>
      <c r="B10" s="556" t="s">
        <v>939</v>
      </c>
      <c r="C10" s="577">
        <v>41</v>
      </c>
      <c r="D10" s="571">
        <f t="shared" ref="D10:D51" si="6">+ROUND(L10,0)</f>
        <v>9670</v>
      </c>
      <c r="E10" s="571">
        <f t="shared" si="2"/>
        <v>9092</v>
      </c>
      <c r="F10" s="571">
        <f t="shared" ref="F10:F51" si="7">C10*34</f>
        <v>1394</v>
      </c>
      <c r="G10" s="571">
        <f t="shared" si="3"/>
        <v>527</v>
      </c>
      <c r="H10" s="571">
        <v>1445</v>
      </c>
      <c r="I10" s="572">
        <f t="shared" si="4"/>
        <v>578</v>
      </c>
      <c r="J10" s="572">
        <f t="shared" si="5"/>
        <v>867</v>
      </c>
      <c r="K10" s="571">
        <f t="shared" ref="K10:K51" si="8">E10+G10+H10</f>
        <v>11064</v>
      </c>
      <c r="L10" s="562">
        <v>9669.7242720000013</v>
      </c>
      <c r="M10" s="570"/>
    </row>
    <row r="11" spans="1:18" s="560" customFormat="1" ht="24.75" customHeight="1">
      <c r="A11" s="242">
        <v>4</v>
      </c>
      <c r="B11" s="556" t="s">
        <v>284</v>
      </c>
      <c r="C11" s="577">
        <v>50</v>
      </c>
      <c r="D11" s="571">
        <f t="shared" si="6"/>
        <v>11942</v>
      </c>
      <c r="E11" s="571">
        <f t="shared" si="2"/>
        <v>11176</v>
      </c>
      <c r="F11" s="571">
        <f t="shared" si="7"/>
        <v>1700</v>
      </c>
      <c r="G11" s="571">
        <f t="shared" si="3"/>
        <v>551</v>
      </c>
      <c r="H11" s="571">
        <v>1915</v>
      </c>
      <c r="I11" s="572">
        <f t="shared" si="4"/>
        <v>766</v>
      </c>
      <c r="J11" s="572">
        <f t="shared" si="5"/>
        <v>1149</v>
      </c>
      <c r="K11" s="571">
        <f t="shared" si="8"/>
        <v>13642</v>
      </c>
      <c r="L11" s="562">
        <v>11942.315726400002</v>
      </c>
      <c r="M11" s="570"/>
    </row>
    <row r="12" spans="1:18" s="560" customFormat="1" ht="24.75" customHeight="1">
      <c r="A12" s="242">
        <v>5</v>
      </c>
      <c r="B12" s="556" t="s">
        <v>285</v>
      </c>
      <c r="C12" s="577">
        <v>31</v>
      </c>
      <c r="D12" s="571">
        <f t="shared" si="6"/>
        <v>7533</v>
      </c>
      <c r="E12" s="571">
        <f t="shared" si="2"/>
        <v>7111</v>
      </c>
      <c r="F12" s="571">
        <f t="shared" si="7"/>
        <v>1054</v>
      </c>
      <c r="G12" s="571">
        <f t="shared" si="3"/>
        <v>421</v>
      </c>
      <c r="H12" s="571">
        <v>1055</v>
      </c>
      <c r="I12" s="572">
        <f t="shared" si="4"/>
        <v>422</v>
      </c>
      <c r="J12" s="572">
        <f t="shared" si="5"/>
        <v>633</v>
      </c>
      <c r="K12" s="571">
        <f t="shared" si="8"/>
        <v>8587</v>
      </c>
      <c r="L12" s="562">
        <v>7533.1230278399998</v>
      </c>
      <c r="M12" s="570"/>
    </row>
    <row r="13" spans="1:18" s="560" customFormat="1" ht="24.75" customHeight="1">
      <c r="A13" s="242">
        <v>6</v>
      </c>
      <c r="B13" s="556" t="s">
        <v>286</v>
      </c>
      <c r="C13" s="577">
        <v>27</v>
      </c>
      <c r="D13" s="571">
        <f t="shared" si="6"/>
        <v>6568</v>
      </c>
      <c r="E13" s="571">
        <f t="shared" si="2"/>
        <v>6306</v>
      </c>
      <c r="F13" s="571">
        <f t="shared" si="7"/>
        <v>918</v>
      </c>
      <c r="G13" s="571">
        <f t="shared" si="3"/>
        <v>525</v>
      </c>
      <c r="H13" s="571">
        <v>655</v>
      </c>
      <c r="I13" s="572">
        <f t="shared" si="4"/>
        <v>262</v>
      </c>
      <c r="J13" s="572">
        <f t="shared" si="5"/>
        <v>393</v>
      </c>
      <c r="K13" s="571">
        <f t="shared" si="8"/>
        <v>7486</v>
      </c>
      <c r="L13" s="562">
        <v>6568.3551081600008</v>
      </c>
      <c r="M13" s="570"/>
    </row>
    <row r="14" spans="1:18" s="560" customFormat="1" ht="24.75" customHeight="1">
      <c r="A14" s="242">
        <v>7</v>
      </c>
      <c r="B14" s="556" t="s">
        <v>287</v>
      </c>
      <c r="C14" s="577">
        <v>16</v>
      </c>
      <c r="D14" s="571">
        <f t="shared" si="6"/>
        <v>3503</v>
      </c>
      <c r="E14" s="571">
        <f t="shared" si="2"/>
        <v>3365</v>
      </c>
      <c r="F14" s="571">
        <f t="shared" si="7"/>
        <v>544</v>
      </c>
      <c r="G14" s="571">
        <f t="shared" si="3"/>
        <v>337</v>
      </c>
      <c r="H14" s="571">
        <v>345</v>
      </c>
      <c r="I14" s="572">
        <f t="shared" si="4"/>
        <v>138</v>
      </c>
      <c r="J14" s="572">
        <f t="shared" si="5"/>
        <v>207</v>
      </c>
      <c r="K14" s="571">
        <f t="shared" si="8"/>
        <v>4047</v>
      </c>
      <c r="L14" s="562">
        <v>3503.4687107999998</v>
      </c>
      <c r="M14" s="570"/>
    </row>
    <row r="15" spans="1:18" s="560" customFormat="1" ht="24.75" customHeight="1">
      <c r="A15" s="242">
        <v>8</v>
      </c>
      <c r="B15" s="556" t="s">
        <v>288</v>
      </c>
      <c r="C15" s="577">
        <v>19</v>
      </c>
      <c r="D15" s="571">
        <f t="shared" si="6"/>
        <v>4598</v>
      </c>
      <c r="E15" s="571">
        <f t="shared" si="2"/>
        <v>4364</v>
      </c>
      <c r="F15" s="571">
        <f t="shared" si="7"/>
        <v>646</v>
      </c>
      <c r="G15" s="571">
        <f t="shared" si="3"/>
        <v>295</v>
      </c>
      <c r="H15" s="571">
        <v>585</v>
      </c>
      <c r="I15" s="572">
        <f t="shared" si="4"/>
        <v>234</v>
      </c>
      <c r="J15" s="572">
        <f t="shared" si="5"/>
        <v>351</v>
      </c>
      <c r="K15" s="571">
        <f t="shared" si="8"/>
        <v>5244</v>
      </c>
      <c r="L15" s="562">
        <v>4597.8487653599996</v>
      </c>
      <c r="M15" s="570"/>
    </row>
    <row r="16" spans="1:18" s="560" customFormat="1" ht="24.75" customHeight="1">
      <c r="A16" s="242">
        <v>9</v>
      </c>
      <c r="B16" s="556" t="s">
        <v>292</v>
      </c>
      <c r="C16" s="577">
        <v>33</v>
      </c>
      <c r="D16" s="571">
        <f t="shared" si="6"/>
        <v>7828</v>
      </c>
      <c r="E16" s="571">
        <f t="shared" si="2"/>
        <v>7449.2</v>
      </c>
      <c r="F16" s="571">
        <f t="shared" si="7"/>
        <v>1122</v>
      </c>
      <c r="G16" s="571">
        <f t="shared" si="3"/>
        <v>553.79999999999995</v>
      </c>
      <c r="H16" s="571">
        <v>947</v>
      </c>
      <c r="I16" s="572">
        <f t="shared" si="4"/>
        <v>378.8</v>
      </c>
      <c r="J16" s="572">
        <f t="shared" si="5"/>
        <v>568.20000000000005</v>
      </c>
      <c r="K16" s="571">
        <f t="shared" si="8"/>
        <v>8950</v>
      </c>
      <c r="L16" s="562">
        <v>7827.8329501199996</v>
      </c>
      <c r="M16" s="570"/>
    </row>
    <row r="17" spans="1:13" s="560" customFormat="1" ht="24.75" customHeight="1">
      <c r="A17" s="242">
        <v>10</v>
      </c>
      <c r="B17" s="556" t="s">
        <v>448</v>
      </c>
      <c r="C17" s="577">
        <v>23</v>
      </c>
      <c r="D17" s="571">
        <f t="shared" si="6"/>
        <v>5722</v>
      </c>
      <c r="E17" s="571">
        <f t="shared" si="2"/>
        <v>5502</v>
      </c>
      <c r="F17" s="571">
        <f t="shared" si="7"/>
        <v>782</v>
      </c>
      <c r="G17" s="571">
        <f t="shared" si="3"/>
        <v>452</v>
      </c>
      <c r="H17" s="571">
        <v>550</v>
      </c>
      <c r="I17" s="572">
        <f t="shared" si="4"/>
        <v>220</v>
      </c>
      <c r="J17" s="572">
        <f t="shared" si="5"/>
        <v>330</v>
      </c>
      <c r="K17" s="571">
        <f t="shared" si="8"/>
        <v>6504</v>
      </c>
      <c r="L17" s="562">
        <v>5722.4524078799996</v>
      </c>
      <c r="M17" s="570"/>
    </row>
    <row r="18" spans="1:13" s="560" customFormat="1" ht="24.75" customHeight="1">
      <c r="A18" s="242">
        <v>11</v>
      </c>
      <c r="B18" s="556" t="s">
        <v>582</v>
      </c>
      <c r="C18" s="577">
        <v>23</v>
      </c>
      <c r="D18" s="571">
        <f t="shared" si="6"/>
        <v>5434</v>
      </c>
      <c r="E18" s="571">
        <f t="shared" si="2"/>
        <v>5214</v>
      </c>
      <c r="F18" s="571">
        <f t="shared" si="7"/>
        <v>782</v>
      </c>
      <c r="G18" s="571">
        <f t="shared" si="3"/>
        <v>452</v>
      </c>
      <c r="H18" s="571">
        <v>550</v>
      </c>
      <c r="I18" s="572">
        <f t="shared" si="4"/>
        <v>220</v>
      </c>
      <c r="J18" s="572">
        <f t="shared" si="5"/>
        <v>330</v>
      </c>
      <c r="K18" s="571">
        <f t="shared" si="8"/>
        <v>6216</v>
      </c>
      <c r="L18" s="562">
        <v>5434.3262159999986</v>
      </c>
      <c r="M18" s="570"/>
    </row>
    <row r="19" spans="1:13" s="560" customFormat="1" ht="24.75" customHeight="1">
      <c r="A19" s="242">
        <v>12</v>
      </c>
      <c r="B19" s="556" t="s">
        <v>878</v>
      </c>
      <c r="C19" s="577">
        <v>19</v>
      </c>
      <c r="D19" s="571">
        <f t="shared" si="6"/>
        <v>4407</v>
      </c>
      <c r="E19" s="571">
        <f t="shared" si="2"/>
        <v>4265</v>
      </c>
      <c r="F19" s="571">
        <f t="shared" si="7"/>
        <v>646</v>
      </c>
      <c r="G19" s="571">
        <f t="shared" si="3"/>
        <v>433</v>
      </c>
      <c r="H19" s="571">
        <v>355</v>
      </c>
      <c r="I19" s="572">
        <f t="shared" si="4"/>
        <v>142</v>
      </c>
      <c r="J19" s="572">
        <f t="shared" si="5"/>
        <v>213</v>
      </c>
      <c r="K19" s="571">
        <f t="shared" si="8"/>
        <v>5053</v>
      </c>
      <c r="L19" s="562">
        <v>4407.2323560000004</v>
      </c>
      <c r="M19" s="570"/>
    </row>
    <row r="20" spans="1:13" s="560" customFormat="1" ht="37.5" customHeight="1">
      <c r="A20" s="242">
        <v>13</v>
      </c>
      <c r="B20" s="556" t="s">
        <v>940</v>
      </c>
      <c r="C20" s="577">
        <v>30</v>
      </c>
      <c r="D20" s="571">
        <f t="shared" si="6"/>
        <v>7234</v>
      </c>
      <c r="E20" s="571">
        <f t="shared" si="2"/>
        <v>6910</v>
      </c>
      <c r="F20" s="571">
        <f t="shared" si="7"/>
        <v>1020</v>
      </c>
      <c r="G20" s="571">
        <f t="shared" si="3"/>
        <v>534</v>
      </c>
      <c r="H20" s="571">
        <v>810</v>
      </c>
      <c r="I20" s="572">
        <f t="shared" si="4"/>
        <v>324</v>
      </c>
      <c r="J20" s="572">
        <f t="shared" si="5"/>
        <v>486</v>
      </c>
      <c r="K20" s="571">
        <f t="shared" si="8"/>
        <v>8254</v>
      </c>
      <c r="L20" s="562">
        <v>7233.7937759999986</v>
      </c>
      <c r="M20" s="570"/>
    </row>
    <row r="21" spans="1:13" s="560" customFormat="1" ht="24.75" customHeight="1">
      <c r="A21" s="242">
        <v>14</v>
      </c>
      <c r="B21" s="556" t="s">
        <v>879</v>
      </c>
      <c r="C21" s="577">
        <v>55</v>
      </c>
      <c r="D21" s="571">
        <f t="shared" si="6"/>
        <v>12719</v>
      </c>
      <c r="E21" s="571">
        <f t="shared" si="2"/>
        <v>12003</v>
      </c>
      <c r="F21" s="571">
        <f t="shared" si="7"/>
        <v>1870</v>
      </c>
      <c r="G21" s="571">
        <f t="shared" si="3"/>
        <v>796</v>
      </c>
      <c r="H21" s="571">
        <v>1790</v>
      </c>
      <c r="I21" s="572">
        <f t="shared" si="4"/>
        <v>716</v>
      </c>
      <c r="J21" s="572">
        <f t="shared" si="5"/>
        <v>1074</v>
      </c>
      <c r="K21" s="571">
        <f t="shared" si="8"/>
        <v>14589</v>
      </c>
      <c r="L21" s="573">
        <v>12719.037524400001</v>
      </c>
      <c r="M21" s="570"/>
    </row>
    <row r="22" spans="1:13" s="560" customFormat="1" ht="24.75" customHeight="1">
      <c r="A22" s="242">
        <v>15</v>
      </c>
      <c r="B22" s="556" t="s">
        <v>880</v>
      </c>
      <c r="C22" s="577">
        <v>61</v>
      </c>
      <c r="D22" s="571">
        <f t="shared" si="6"/>
        <v>14403</v>
      </c>
      <c r="E22" s="571">
        <f t="shared" si="2"/>
        <v>13639</v>
      </c>
      <c r="F22" s="571">
        <f t="shared" si="7"/>
        <v>2074</v>
      </c>
      <c r="G22" s="571">
        <f t="shared" si="3"/>
        <v>928</v>
      </c>
      <c r="H22" s="571">
        <v>1910</v>
      </c>
      <c r="I22" s="572">
        <f t="shared" si="4"/>
        <v>764</v>
      </c>
      <c r="J22" s="572">
        <f t="shared" si="5"/>
        <v>1146</v>
      </c>
      <c r="K22" s="571">
        <f t="shared" si="8"/>
        <v>16477</v>
      </c>
      <c r="L22" s="573">
        <v>14403.361212000003</v>
      </c>
      <c r="M22" s="570"/>
    </row>
    <row r="23" spans="1:13" s="560" customFormat="1" ht="24.75" customHeight="1">
      <c r="A23" s="242">
        <v>16</v>
      </c>
      <c r="B23" s="556" t="s">
        <v>881</v>
      </c>
      <c r="C23" s="577">
        <v>43</v>
      </c>
      <c r="D23" s="571">
        <f t="shared" si="6"/>
        <v>10055</v>
      </c>
      <c r="E23" s="571">
        <f t="shared" si="2"/>
        <v>9567</v>
      </c>
      <c r="F23" s="571">
        <f t="shared" si="7"/>
        <v>1462</v>
      </c>
      <c r="G23" s="571">
        <f t="shared" si="3"/>
        <v>730</v>
      </c>
      <c r="H23" s="571">
        <v>1220</v>
      </c>
      <c r="I23" s="572">
        <f t="shared" si="4"/>
        <v>488</v>
      </c>
      <c r="J23" s="572">
        <f t="shared" si="5"/>
        <v>732</v>
      </c>
      <c r="K23" s="571">
        <f t="shared" si="8"/>
        <v>11517</v>
      </c>
      <c r="L23" s="573">
        <v>10054.864331999999</v>
      </c>
      <c r="M23" s="570"/>
    </row>
    <row r="24" spans="1:13" s="560" customFormat="1" ht="24.75" customHeight="1">
      <c r="A24" s="242">
        <v>17</v>
      </c>
      <c r="B24" s="556" t="s">
        <v>882</v>
      </c>
      <c r="C24" s="577">
        <v>49</v>
      </c>
      <c r="D24" s="571">
        <f t="shared" si="6"/>
        <v>11234</v>
      </c>
      <c r="E24" s="571">
        <f t="shared" si="2"/>
        <v>10602</v>
      </c>
      <c r="F24" s="571">
        <f t="shared" si="7"/>
        <v>1666</v>
      </c>
      <c r="G24" s="571">
        <f t="shared" si="3"/>
        <v>718</v>
      </c>
      <c r="H24" s="571">
        <v>1580</v>
      </c>
      <c r="I24" s="572">
        <f t="shared" si="4"/>
        <v>632</v>
      </c>
      <c r="J24" s="572">
        <f t="shared" si="5"/>
        <v>948</v>
      </c>
      <c r="K24" s="571">
        <f t="shared" si="8"/>
        <v>12900</v>
      </c>
      <c r="L24" s="573">
        <v>11234.028780000002</v>
      </c>
      <c r="M24" s="570"/>
    </row>
    <row r="25" spans="1:13" s="560" customFormat="1" ht="24.75" customHeight="1">
      <c r="A25" s="242">
        <v>18</v>
      </c>
      <c r="B25" s="556" t="s">
        <v>883</v>
      </c>
      <c r="C25" s="577">
        <v>57</v>
      </c>
      <c r="D25" s="571">
        <f t="shared" si="6"/>
        <v>14010</v>
      </c>
      <c r="E25" s="571">
        <f t="shared" si="2"/>
        <v>13250</v>
      </c>
      <c r="F25" s="571">
        <f t="shared" si="7"/>
        <v>1938</v>
      </c>
      <c r="G25" s="571">
        <f t="shared" si="3"/>
        <v>798</v>
      </c>
      <c r="H25" s="571">
        <v>1900</v>
      </c>
      <c r="I25" s="572">
        <f t="shared" si="4"/>
        <v>760</v>
      </c>
      <c r="J25" s="572">
        <f t="shared" si="5"/>
        <v>1140</v>
      </c>
      <c r="K25" s="571">
        <f t="shared" si="8"/>
        <v>15948</v>
      </c>
      <c r="L25" s="573">
        <v>14010.254715599998</v>
      </c>
      <c r="M25" s="570"/>
    </row>
    <row r="26" spans="1:13" s="560" customFormat="1" ht="24.75" customHeight="1">
      <c r="A26" s="242">
        <v>19</v>
      </c>
      <c r="B26" s="556" t="s">
        <v>884</v>
      </c>
      <c r="C26" s="577">
        <v>43</v>
      </c>
      <c r="D26" s="571">
        <f t="shared" si="6"/>
        <v>10100</v>
      </c>
      <c r="E26" s="571">
        <f t="shared" si="2"/>
        <v>9540</v>
      </c>
      <c r="F26" s="571">
        <f t="shared" si="7"/>
        <v>1462</v>
      </c>
      <c r="G26" s="571">
        <f t="shared" si="3"/>
        <v>622</v>
      </c>
      <c r="H26" s="571">
        <v>1400</v>
      </c>
      <c r="I26" s="572">
        <f t="shared" si="4"/>
        <v>560</v>
      </c>
      <c r="J26" s="572">
        <f t="shared" si="5"/>
        <v>840</v>
      </c>
      <c r="K26" s="571">
        <f t="shared" si="8"/>
        <v>11562</v>
      </c>
      <c r="L26" s="573">
        <v>10100.412172</v>
      </c>
      <c r="M26" s="570"/>
    </row>
    <row r="27" spans="1:13" s="560" customFormat="1" ht="24.75" customHeight="1">
      <c r="A27" s="242">
        <v>20</v>
      </c>
      <c r="B27" s="556" t="s">
        <v>885</v>
      </c>
      <c r="C27" s="577">
        <v>32</v>
      </c>
      <c r="D27" s="571">
        <f t="shared" si="6"/>
        <v>7703</v>
      </c>
      <c r="E27" s="571">
        <f t="shared" si="2"/>
        <v>7299</v>
      </c>
      <c r="F27" s="571">
        <f t="shared" si="7"/>
        <v>1088</v>
      </c>
      <c r="G27" s="571">
        <f t="shared" si="3"/>
        <v>482</v>
      </c>
      <c r="H27" s="571">
        <v>1010</v>
      </c>
      <c r="I27" s="572">
        <f t="shared" si="4"/>
        <v>404</v>
      </c>
      <c r="J27" s="572">
        <f t="shared" si="5"/>
        <v>606</v>
      </c>
      <c r="K27" s="571">
        <f t="shared" si="8"/>
        <v>8791</v>
      </c>
      <c r="L27" s="573">
        <v>7702.5716136000001</v>
      </c>
      <c r="M27" s="570"/>
    </row>
    <row r="28" spans="1:13" s="560" customFormat="1" ht="24.75" customHeight="1">
      <c r="A28" s="242">
        <v>21</v>
      </c>
      <c r="B28" s="556" t="s">
        <v>886</v>
      </c>
      <c r="C28" s="577">
        <v>43</v>
      </c>
      <c r="D28" s="571">
        <f t="shared" si="6"/>
        <v>9635</v>
      </c>
      <c r="E28" s="571">
        <f t="shared" si="2"/>
        <v>9023</v>
      </c>
      <c r="F28" s="571">
        <f t="shared" si="7"/>
        <v>1462</v>
      </c>
      <c r="G28" s="571">
        <f t="shared" si="3"/>
        <v>544</v>
      </c>
      <c r="H28" s="571">
        <v>1530</v>
      </c>
      <c r="I28" s="572">
        <f t="shared" si="4"/>
        <v>612</v>
      </c>
      <c r="J28" s="572">
        <f t="shared" si="5"/>
        <v>918</v>
      </c>
      <c r="K28" s="571">
        <f t="shared" si="8"/>
        <v>11097</v>
      </c>
      <c r="L28" s="573">
        <v>9635.0604047999968</v>
      </c>
      <c r="M28" s="570"/>
    </row>
    <row r="29" spans="1:13" s="560" customFormat="1" ht="24.75" customHeight="1">
      <c r="A29" s="242">
        <v>22</v>
      </c>
      <c r="B29" s="556" t="s">
        <v>887</v>
      </c>
      <c r="C29" s="577">
        <v>24</v>
      </c>
      <c r="D29" s="571">
        <f t="shared" si="6"/>
        <v>5657</v>
      </c>
      <c r="E29" s="571">
        <f t="shared" si="2"/>
        <v>5377</v>
      </c>
      <c r="F29" s="571">
        <f t="shared" si="7"/>
        <v>816</v>
      </c>
      <c r="G29" s="571">
        <f>F29-J29</f>
        <v>396</v>
      </c>
      <c r="H29" s="571">
        <v>700</v>
      </c>
      <c r="I29" s="572">
        <f t="shared" si="4"/>
        <v>280</v>
      </c>
      <c r="J29" s="572">
        <f t="shared" si="5"/>
        <v>420</v>
      </c>
      <c r="K29" s="571">
        <f t="shared" si="8"/>
        <v>6473</v>
      </c>
      <c r="L29" s="573">
        <v>5657.4705095999998</v>
      </c>
      <c r="M29" s="570"/>
    </row>
    <row r="30" spans="1:13" s="560" customFormat="1" ht="24.75" customHeight="1">
      <c r="A30" s="242">
        <v>23</v>
      </c>
      <c r="B30" s="556" t="s">
        <v>888</v>
      </c>
      <c r="C30" s="577">
        <v>16</v>
      </c>
      <c r="D30" s="571">
        <f t="shared" si="6"/>
        <v>3725</v>
      </c>
      <c r="E30" s="571">
        <f t="shared" si="2"/>
        <v>3545</v>
      </c>
      <c r="F30" s="571">
        <f t="shared" si="7"/>
        <v>544</v>
      </c>
      <c r="G30" s="571">
        <f t="shared" si="3"/>
        <v>274</v>
      </c>
      <c r="H30" s="571">
        <v>450</v>
      </c>
      <c r="I30" s="572">
        <f t="shared" si="4"/>
        <v>180</v>
      </c>
      <c r="J30" s="572">
        <f t="shared" si="5"/>
        <v>270</v>
      </c>
      <c r="K30" s="571">
        <f t="shared" si="8"/>
        <v>4269</v>
      </c>
      <c r="L30" s="573">
        <v>3724.6222691999992</v>
      </c>
      <c r="M30" s="570"/>
    </row>
    <row r="31" spans="1:13" s="560" customFormat="1" ht="24.75" customHeight="1">
      <c r="A31" s="242">
        <v>24</v>
      </c>
      <c r="B31" s="556" t="s">
        <v>889</v>
      </c>
      <c r="C31" s="577">
        <v>39</v>
      </c>
      <c r="D31" s="571">
        <f t="shared" si="6"/>
        <v>9631</v>
      </c>
      <c r="E31" s="571">
        <f t="shared" si="2"/>
        <v>9199</v>
      </c>
      <c r="F31" s="571">
        <f t="shared" si="7"/>
        <v>1326</v>
      </c>
      <c r="G31" s="571">
        <f t="shared" si="3"/>
        <v>678</v>
      </c>
      <c r="H31" s="571">
        <v>1080</v>
      </c>
      <c r="I31" s="572">
        <f t="shared" si="4"/>
        <v>432</v>
      </c>
      <c r="J31" s="572">
        <f t="shared" si="5"/>
        <v>648</v>
      </c>
      <c r="K31" s="571">
        <f t="shared" si="8"/>
        <v>10957</v>
      </c>
      <c r="L31" s="573">
        <v>9631.2108167999977</v>
      </c>
      <c r="M31" s="570"/>
    </row>
    <row r="32" spans="1:13" s="560" customFormat="1" ht="24.75" customHeight="1">
      <c r="A32" s="242">
        <v>25</v>
      </c>
      <c r="B32" s="556" t="s">
        <v>890</v>
      </c>
      <c r="C32" s="577">
        <v>30</v>
      </c>
      <c r="D32" s="571">
        <f t="shared" si="6"/>
        <v>6772</v>
      </c>
      <c r="E32" s="571">
        <f t="shared" si="2"/>
        <v>6512</v>
      </c>
      <c r="F32" s="571">
        <f t="shared" si="7"/>
        <v>1020</v>
      </c>
      <c r="G32" s="571">
        <f t="shared" si="3"/>
        <v>630</v>
      </c>
      <c r="H32" s="571">
        <v>650</v>
      </c>
      <c r="I32" s="572">
        <f t="shared" si="4"/>
        <v>260</v>
      </c>
      <c r="J32" s="572">
        <f t="shared" si="5"/>
        <v>390</v>
      </c>
      <c r="K32" s="571">
        <f t="shared" si="8"/>
        <v>7792</v>
      </c>
      <c r="L32" s="573">
        <v>6772.2361059600007</v>
      </c>
      <c r="M32" s="570"/>
    </row>
    <row r="33" spans="1:13" s="560" customFormat="1" ht="24.75" customHeight="1">
      <c r="A33" s="242">
        <v>26</v>
      </c>
      <c r="B33" s="556" t="s">
        <v>891</v>
      </c>
      <c r="C33" s="577">
        <v>28</v>
      </c>
      <c r="D33" s="571">
        <f t="shared" si="6"/>
        <v>6019</v>
      </c>
      <c r="E33" s="571">
        <f t="shared" si="2"/>
        <v>5735</v>
      </c>
      <c r="F33" s="571">
        <f t="shared" si="7"/>
        <v>952</v>
      </c>
      <c r="G33" s="571">
        <f t="shared" si="3"/>
        <v>526</v>
      </c>
      <c r="H33" s="571">
        <v>710</v>
      </c>
      <c r="I33" s="572">
        <f t="shared" si="4"/>
        <v>284</v>
      </c>
      <c r="J33" s="572">
        <f t="shared" si="5"/>
        <v>426</v>
      </c>
      <c r="K33" s="571">
        <f t="shared" si="8"/>
        <v>6971</v>
      </c>
      <c r="L33" s="573">
        <v>6018.5283191999997</v>
      </c>
      <c r="M33" s="570"/>
    </row>
    <row r="34" spans="1:13" s="560" customFormat="1" ht="24.75" customHeight="1">
      <c r="A34" s="242">
        <v>27</v>
      </c>
      <c r="B34" s="556" t="s">
        <v>892</v>
      </c>
      <c r="C34" s="577">
        <v>18</v>
      </c>
      <c r="D34" s="571">
        <f t="shared" si="6"/>
        <v>4074</v>
      </c>
      <c r="E34" s="571">
        <f t="shared" si="2"/>
        <v>3910</v>
      </c>
      <c r="F34" s="571">
        <f t="shared" si="7"/>
        <v>612</v>
      </c>
      <c r="G34" s="571">
        <f t="shared" si="3"/>
        <v>366</v>
      </c>
      <c r="H34" s="571">
        <v>410</v>
      </c>
      <c r="I34" s="572">
        <f t="shared" si="4"/>
        <v>164</v>
      </c>
      <c r="J34" s="572">
        <f t="shared" si="5"/>
        <v>246</v>
      </c>
      <c r="K34" s="571">
        <f t="shared" si="8"/>
        <v>4686</v>
      </c>
      <c r="L34" s="573">
        <v>4074.2704079999994</v>
      </c>
      <c r="M34" s="570"/>
    </row>
    <row r="35" spans="1:13" s="560" customFormat="1" ht="24.75" customHeight="1">
      <c r="A35" s="242">
        <v>28</v>
      </c>
      <c r="B35" s="556" t="s">
        <v>893</v>
      </c>
      <c r="C35" s="577">
        <v>25</v>
      </c>
      <c r="D35" s="571">
        <f t="shared" si="6"/>
        <v>5945</v>
      </c>
      <c r="E35" s="571">
        <f t="shared" si="2"/>
        <v>5709</v>
      </c>
      <c r="F35" s="571">
        <f t="shared" si="7"/>
        <v>850</v>
      </c>
      <c r="G35" s="571">
        <f t="shared" si="3"/>
        <v>496</v>
      </c>
      <c r="H35" s="571">
        <v>590</v>
      </c>
      <c r="I35" s="572">
        <f t="shared" si="4"/>
        <v>236</v>
      </c>
      <c r="J35" s="572">
        <f t="shared" si="5"/>
        <v>354</v>
      </c>
      <c r="K35" s="571">
        <f t="shared" si="8"/>
        <v>6795</v>
      </c>
      <c r="L35" s="573">
        <v>5944.8201227999998</v>
      </c>
      <c r="M35" s="570"/>
    </row>
    <row r="36" spans="1:13" s="560" customFormat="1" ht="24.75" customHeight="1">
      <c r="A36" s="242">
        <v>29</v>
      </c>
      <c r="B36" s="556" t="s">
        <v>894</v>
      </c>
      <c r="C36" s="574">
        <v>39</v>
      </c>
      <c r="D36" s="571">
        <f t="shared" si="6"/>
        <v>8364</v>
      </c>
      <c r="E36" s="571">
        <f t="shared" si="2"/>
        <v>8108</v>
      </c>
      <c r="F36" s="571">
        <f t="shared" si="7"/>
        <v>1326</v>
      </c>
      <c r="G36" s="571">
        <f t="shared" si="3"/>
        <v>942</v>
      </c>
      <c r="H36" s="571">
        <v>640</v>
      </c>
      <c r="I36" s="572">
        <f t="shared" si="4"/>
        <v>256</v>
      </c>
      <c r="J36" s="572">
        <f t="shared" si="5"/>
        <v>384</v>
      </c>
      <c r="K36" s="571">
        <f t="shared" si="8"/>
        <v>9690</v>
      </c>
      <c r="L36" s="573">
        <v>8364.1015411200005</v>
      </c>
      <c r="M36" s="570"/>
    </row>
    <row r="37" spans="1:13" s="560" customFormat="1" ht="24.75" customHeight="1">
      <c r="A37" s="242">
        <v>30</v>
      </c>
      <c r="B37" s="556" t="s">
        <v>895</v>
      </c>
      <c r="C37" s="574">
        <v>33</v>
      </c>
      <c r="D37" s="571">
        <f t="shared" si="6"/>
        <v>6671</v>
      </c>
      <c r="E37" s="571">
        <f t="shared" si="2"/>
        <v>6507</v>
      </c>
      <c r="F37" s="571">
        <f t="shared" si="7"/>
        <v>1122</v>
      </c>
      <c r="G37" s="571">
        <f t="shared" si="3"/>
        <v>876</v>
      </c>
      <c r="H37" s="571">
        <v>410</v>
      </c>
      <c r="I37" s="572">
        <f t="shared" si="4"/>
        <v>164</v>
      </c>
      <c r="J37" s="572">
        <f t="shared" si="5"/>
        <v>246</v>
      </c>
      <c r="K37" s="571">
        <f t="shared" si="8"/>
        <v>7793</v>
      </c>
      <c r="L37" s="573">
        <v>6670.9810440000001</v>
      </c>
      <c r="M37" s="570"/>
    </row>
    <row r="38" spans="1:13" s="560" customFormat="1" ht="24.75" customHeight="1">
      <c r="A38" s="242">
        <v>31</v>
      </c>
      <c r="B38" s="556" t="s">
        <v>896</v>
      </c>
      <c r="C38" s="574">
        <v>33</v>
      </c>
      <c r="D38" s="571">
        <f t="shared" si="6"/>
        <v>6565</v>
      </c>
      <c r="E38" s="571">
        <f t="shared" si="2"/>
        <v>6399</v>
      </c>
      <c r="F38" s="571">
        <f t="shared" si="7"/>
        <v>1122</v>
      </c>
      <c r="G38" s="571">
        <f t="shared" si="3"/>
        <v>873</v>
      </c>
      <c r="H38" s="571">
        <v>415</v>
      </c>
      <c r="I38" s="572">
        <f t="shared" si="4"/>
        <v>166</v>
      </c>
      <c r="J38" s="572">
        <f t="shared" si="5"/>
        <v>249</v>
      </c>
      <c r="K38" s="571">
        <f t="shared" si="8"/>
        <v>7687</v>
      </c>
      <c r="L38" s="573">
        <v>6565.1713920000002</v>
      </c>
      <c r="M38" s="570"/>
    </row>
    <row r="39" spans="1:13" s="560" customFormat="1" ht="24.75" customHeight="1">
      <c r="A39" s="242">
        <v>32</v>
      </c>
      <c r="B39" s="556" t="s">
        <v>897</v>
      </c>
      <c r="C39" s="574">
        <v>30</v>
      </c>
      <c r="D39" s="571">
        <f t="shared" si="6"/>
        <v>5835</v>
      </c>
      <c r="E39" s="571">
        <f t="shared" si="2"/>
        <v>5687</v>
      </c>
      <c r="F39" s="571">
        <f t="shared" si="7"/>
        <v>1020</v>
      </c>
      <c r="G39" s="571">
        <f t="shared" si="3"/>
        <v>798</v>
      </c>
      <c r="H39" s="571">
        <v>370</v>
      </c>
      <c r="I39" s="572">
        <f t="shared" si="4"/>
        <v>148</v>
      </c>
      <c r="J39" s="572">
        <f t="shared" si="5"/>
        <v>222</v>
      </c>
      <c r="K39" s="571">
        <f t="shared" si="8"/>
        <v>6855</v>
      </c>
      <c r="L39" s="573">
        <v>5835.0262463999998</v>
      </c>
      <c r="M39" s="570"/>
    </row>
    <row r="40" spans="1:13" s="560" customFormat="1" ht="24.75" customHeight="1">
      <c r="A40" s="242">
        <v>33</v>
      </c>
      <c r="B40" s="556" t="s">
        <v>898</v>
      </c>
      <c r="C40" s="574">
        <v>24</v>
      </c>
      <c r="D40" s="571">
        <f t="shared" si="6"/>
        <v>5015</v>
      </c>
      <c r="E40" s="571">
        <f t="shared" si="2"/>
        <v>4933</v>
      </c>
      <c r="F40" s="571">
        <f t="shared" si="7"/>
        <v>816</v>
      </c>
      <c r="G40" s="571">
        <f t="shared" si="3"/>
        <v>693</v>
      </c>
      <c r="H40" s="571">
        <v>205</v>
      </c>
      <c r="I40" s="572">
        <f t="shared" si="4"/>
        <v>82</v>
      </c>
      <c r="J40" s="572">
        <f t="shared" si="5"/>
        <v>123</v>
      </c>
      <c r="K40" s="571">
        <f t="shared" si="8"/>
        <v>5831</v>
      </c>
      <c r="L40" s="573">
        <v>5015.0280211199988</v>
      </c>
      <c r="M40" s="570"/>
    </row>
    <row r="41" spans="1:13" s="560" customFormat="1" ht="24.75" customHeight="1">
      <c r="A41" s="242">
        <v>34</v>
      </c>
      <c r="B41" s="556" t="s">
        <v>899</v>
      </c>
      <c r="C41" s="574">
        <v>25</v>
      </c>
      <c r="D41" s="571">
        <f t="shared" si="6"/>
        <v>5192</v>
      </c>
      <c r="E41" s="571">
        <f t="shared" si="2"/>
        <v>5104</v>
      </c>
      <c r="F41" s="571">
        <f t="shared" si="7"/>
        <v>850</v>
      </c>
      <c r="G41" s="571">
        <f t="shared" si="3"/>
        <v>718</v>
      </c>
      <c r="H41" s="571">
        <v>220</v>
      </c>
      <c r="I41" s="572">
        <f t="shared" si="4"/>
        <v>88</v>
      </c>
      <c r="J41" s="572">
        <f t="shared" si="5"/>
        <v>132</v>
      </c>
      <c r="K41" s="571">
        <f t="shared" si="8"/>
        <v>6042</v>
      </c>
      <c r="L41" s="573">
        <v>5192.3121119999996</v>
      </c>
      <c r="M41" s="570"/>
    </row>
    <row r="42" spans="1:13" s="560" customFormat="1" ht="24.75" customHeight="1">
      <c r="A42" s="242">
        <v>35</v>
      </c>
      <c r="B42" s="556" t="s">
        <v>900</v>
      </c>
      <c r="C42" s="574">
        <v>48</v>
      </c>
      <c r="D42" s="571">
        <f t="shared" si="6"/>
        <v>8496</v>
      </c>
      <c r="E42" s="571">
        <f t="shared" si="2"/>
        <v>8212</v>
      </c>
      <c r="F42" s="571">
        <f t="shared" si="7"/>
        <v>1632</v>
      </c>
      <c r="G42" s="571">
        <f t="shared" si="3"/>
        <v>1206</v>
      </c>
      <c r="H42" s="571">
        <v>710</v>
      </c>
      <c r="I42" s="572">
        <f t="shared" si="4"/>
        <v>284</v>
      </c>
      <c r="J42" s="572">
        <f t="shared" si="5"/>
        <v>426</v>
      </c>
      <c r="K42" s="571">
        <f t="shared" si="8"/>
        <v>10128</v>
      </c>
      <c r="L42" s="573">
        <v>8496.3450311999986</v>
      </c>
      <c r="M42" s="570"/>
    </row>
    <row r="43" spans="1:13" s="560" customFormat="1" ht="24.75" customHeight="1">
      <c r="A43" s="242">
        <v>36</v>
      </c>
      <c r="B43" s="556" t="s">
        <v>901</v>
      </c>
      <c r="C43" s="574">
        <v>25</v>
      </c>
      <c r="D43" s="571">
        <f t="shared" si="6"/>
        <v>4427</v>
      </c>
      <c r="E43" s="571">
        <f t="shared" si="2"/>
        <v>4303</v>
      </c>
      <c r="F43" s="571">
        <f t="shared" si="7"/>
        <v>850</v>
      </c>
      <c r="G43" s="571">
        <f t="shared" si="3"/>
        <v>664</v>
      </c>
      <c r="H43" s="571">
        <v>310</v>
      </c>
      <c r="I43" s="572">
        <f t="shared" si="4"/>
        <v>124</v>
      </c>
      <c r="J43" s="572">
        <f t="shared" si="5"/>
        <v>186</v>
      </c>
      <c r="K43" s="571">
        <f t="shared" si="8"/>
        <v>5277</v>
      </c>
      <c r="L43" s="573">
        <v>4427.0497814399996</v>
      </c>
      <c r="M43" s="570"/>
    </row>
    <row r="44" spans="1:13" s="560" customFormat="1" ht="24.75" customHeight="1">
      <c r="A44" s="242">
        <v>37</v>
      </c>
      <c r="B44" s="556" t="s">
        <v>902</v>
      </c>
      <c r="C44" s="574">
        <v>25</v>
      </c>
      <c r="D44" s="571">
        <f t="shared" si="6"/>
        <v>4670</v>
      </c>
      <c r="E44" s="571">
        <f t="shared" si="2"/>
        <v>4576</v>
      </c>
      <c r="F44" s="571">
        <f t="shared" si="7"/>
        <v>850</v>
      </c>
      <c r="G44" s="571">
        <f t="shared" si="3"/>
        <v>709</v>
      </c>
      <c r="H44" s="571">
        <v>235</v>
      </c>
      <c r="I44" s="572">
        <f t="shared" si="4"/>
        <v>94</v>
      </c>
      <c r="J44" s="572">
        <f t="shared" si="5"/>
        <v>141</v>
      </c>
      <c r="K44" s="571">
        <f t="shared" si="8"/>
        <v>5520</v>
      </c>
      <c r="L44" s="573">
        <v>4669.8158987999977</v>
      </c>
      <c r="M44" s="570"/>
    </row>
    <row r="45" spans="1:13" s="560" customFormat="1" ht="24.75" customHeight="1">
      <c r="A45" s="242">
        <v>38</v>
      </c>
      <c r="B45" s="556" t="s">
        <v>903</v>
      </c>
      <c r="C45" s="574">
        <v>35</v>
      </c>
      <c r="D45" s="571">
        <f t="shared" si="6"/>
        <v>7638</v>
      </c>
      <c r="E45" s="571">
        <f t="shared" si="2"/>
        <v>7474</v>
      </c>
      <c r="F45" s="571">
        <f t="shared" si="7"/>
        <v>1190</v>
      </c>
      <c r="G45" s="571">
        <f t="shared" si="3"/>
        <v>944</v>
      </c>
      <c r="H45" s="571">
        <v>410</v>
      </c>
      <c r="I45" s="572">
        <f t="shared" si="4"/>
        <v>164</v>
      </c>
      <c r="J45" s="572">
        <f t="shared" si="5"/>
        <v>246</v>
      </c>
      <c r="K45" s="571">
        <f t="shared" si="8"/>
        <v>8828</v>
      </c>
      <c r="L45" s="573">
        <v>7638.4971000000005</v>
      </c>
      <c r="M45" s="570"/>
    </row>
    <row r="46" spans="1:13" s="560" customFormat="1" ht="24.75" customHeight="1">
      <c r="A46" s="242">
        <v>39</v>
      </c>
      <c r="B46" s="556" t="s">
        <v>904</v>
      </c>
      <c r="C46" s="574">
        <v>31</v>
      </c>
      <c r="D46" s="571">
        <f t="shared" si="6"/>
        <v>6256</v>
      </c>
      <c r="E46" s="571">
        <f t="shared" si="2"/>
        <v>6118</v>
      </c>
      <c r="F46" s="571">
        <f t="shared" si="7"/>
        <v>1054</v>
      </c>
      <c r="G46" s="571">
        <f t="shared" si="3"/>
        <v>847</v>
      </c>
      <c r="H46" s="571">
        <v>345</v>
      </c>
      <c r="I46" s="572">
        <f t="shared" si="4"/>
        <v>138</v>
      </c>
      <c r="J46" s="572">
        <f t="shared" si="5"/>
        <v>207</v>
      </c>
      <c r="K46" s="571">
        <f t="shared" si="8"/>
        <v>7310</v>
      </c>
      <c r="L46" s="573">
        <v>6255.9285983999998</v>
      </c>
      <c r="M46" s="570"/>
    </row>
    <row r="47" spans="1:13" s="560" customFormat="1" ht="24.75" customHeight="1">
      <c r="A47" s="242">
        <v>40</v>
      </c>
      <c r="B47" s="556" t="s">
        <v>905</v>
      </c>
      <c r="C47" s="574">
        <v>30</v>
      </c>
      <c r="D47" s="571">
        <f t="shared" si="6"/>
        <v>5860</v>
      </c>
      <c r="E47" s="571">
        <f t="shared" si="2"/>
        <v>5730</v>
      </c>
      <c r="F47" s="571">
        <f t="shared" si="7"/>
        <v>1020</v>
      </c>
      <c r="G47" s="571">
        <f t="shared" si="3"/>
        <v>825</v>
      </c>
      <c r="H47" s="571">
        <v>325</v>
      </c>
      <c r="I47" s="572">
        <f t="shared" si="4"/>
        <v>130</v>
      </c>
      <c r="J47" s="572">
        <f t="shared" si="5"/>
        <v>195</v>
      </c>
      <c r="K47" s="571">
        <f t="shared" si="8"/>
        <v>6880</v>
      </c>
      <c r="L47" s="573">
        <v>5859.9632519999996</v>
      </c>
      <c r="M47" s="570"/>
    </row>
    <row r="48" spans="1:13" s="560" customFormat="1" ht="24.75" customHeight="1">
      <c r="A48" s="242">
        <v>41</v>
      </c>
      <c r="B48" s="556" t="s">
        <v>444</v>
      </c>
      <c r="C48" s="574">
        <v>33</v>
      </c>
      <c r="D48" s="571">
        <f t="shared" si="6"/>
        <v>5989</v>
      </c>
      <c r="E48" s="571">
        <f t="shared" si="2"/>
        <v>5823.8</v>
      </c>
      <c r="F48" s="571">
        <f t="shared" si="7"/>
        <v>1122</v>
      </c>
      <c r="G48" s="571">
        <f t="shared" si="3"/>
        <v>874.2</v>
      </c>
      <c r="H48" s="571">
        <v>413</v>
      </c>
      <c r="I48" s="572">
        <f t="shared" si="4"/>
        <v>165.20000000000002</v>
      </c>
      <c r="J48" s="572">
        <f t="shared" si="5"/>
        <v>247.79999999999998</v>
      </c>
      <c r="K48" s="571">
        <f t="shared" si="8"/>
        <v>7111</v>
      </c>
      <c r="L48" s="573">
        <v>5989.389588</v>
      </c>
      <c r="M48" s="570"/>
    </row>
    <row r="49" spans="1:13" s="560" customFormat="1" ht="24.75" customHeight="1">
      <c r="A49" s="242">
        <v>42</v>
      </c>
      <c r="B49" s="556" t="s">
        <v>445</v>
      </c>
      <c r="C49" s="574">
        <v>29</v>
      </c>
      <c r="D49" s="571">
        <f t="shared" si="6"/>
        <v>5610</v>
      </c>
      <c r="E49" s="571">
        <f t="shared" si="2"/>
        <v>5470</v>
      </c>
      <c r="F49" s="571">
        <f t="shared" si="7"/>
        <v>986</v>
      </c>
      <c r="G49" s="571">
        <f t="shared" si="3"/>
        <v>776</v>
      </c>
      <c r="H49" s="571">
        <v>350</v>
      </c>
      <c r="I49" s="572">
        <f t="shared" si="4"/>
        <v>140</v>
      </c>
      <c r="J49" s="572">
        <f t="shared" si="5"/>
        <v>210</v>
      </c>
      <c r="K49" s="571">
        <f t="shared" si="8"/>
        <v>6596</v>
      </c>
      <c r="L49" s="573">
        <v>5609.9001816</v>
      </c>
      <c r="M49" s="570"/>
    </row>
    <row r="50" spans="1:13" s="560" customFormat="1" ht="24.75" customHeight="1">
      <c r="A50" s="242">
        <v>43</v>
      </c>
      <c r="B50" s="556" t="s">
        <v>446</v>
      </c>
      <c r="C50" s="574">
        <v>23</v>
      </c>
      <c r="D50" s="571">
        <f t="shared" si="6"/>
        <v>3982</v>
      </c>
      <c r="E50" s="571">
        <f t="shared" si="2"/>
        <v>3874</v>
      </c>
      <c r="F50" s="571">
        <f t="shared" si="7"/>
        <v>782</v>
      </c>
      <c r="G50" s="571">
        <f t="shared" si="3"/>
        <v>620</v>
      </c>
      <c r="H50" s="571">
        <v>270</v>
      </c>
      <c r="I50" s="572">
        <f t="shared" si="4"/>
        <v>108</v>
      </c>
      <c r="J50" s="572">
        <f t="shared" si="5"/>
        <v>162</v>
      </c>
      <c r="K50" s="571">
        <f t="shared" si="8"/>
        <v>4764</v>
      </c>
      <c r="L50" s="573">
        <v>3981.9279239999996</v>
      </c>
      <c r="M50" s="570"/>
    </row>
    <row r="51" spans="1:13" s="560" customFormat="1" ht="24.75" customHeight="1">
      <c r="A51" s="242">
        <v>44</v>
      </c>
      <c r="B51" s="556" t="s">
        <v>447</v>
      </c>
      <c r="C51" s="574">
        <v>26</v>
      </c>
      <c r="D51" s="571">
        <f t="shared" si="6"/>
        <v>4648</v>
      </c>
      <c r="E51" s="571">
        <f t="shared" si="2"/>
        <v>4500</v>
      </c>
      <c r="F51" s="571">
        <f t="shared" si="7"/>
        <v>884</v>
      </c>
      <c r="G51" s="571">
        <f t="shared" si="3"/>
        <v>662</v>
      </c>
      <c r="H51" s="571">
        <v>370</v>
      </c>
      <c r="I51" s="572">
        <f t="shared" si="4"/>
        <v>148</v>
      </c>
      <c r="J51" s="572">
        <f t="shared" si="5"/>
        <v>222</v>
      </c>
      <c r="K51" s="571">
        <f t="shared" si="8"/>
        <v>5532</v>
      </c>
      <c r="L51" s="573">
        <v>4648.4364888</v>
      </c>
      <c r="M51" s="570"/>
    </row>
    <row r="52" spans="1:13">
      <c r="A52" s="748"/>
      <c r="B52" s="748"/>
      <c r="C52" s="748"/>
      <c r="D52" s="748"/>
      <c r="E52" s="748"/>
      <c r="F52" s="748"/>
      <c r="G52" s="748"/>
      <c r="H52" s="748"/>
      <c r="I52" s="748"/>
      <c r="J52" s="748"/>
      <c r="K52" s="748"/>
    </row>
  </sheetData>
  <mergeCells count="13">
    <mergeCell ref="A52:K52"/>
    <mergeCell ref="L5:L6"/>
    <mergeCell ref="C5:C6"/>
    <mergeCell ref="A2:K2"/>
    <mergeCell ref="H4:K4"/>
    <mergeCell ref="A3:K3"/>
    <mergeCell ref="A5:A6"/>
    <mergeCell ref="B5:B6"/>
    <mergeCell ref="E5:E6"/>
    <mergeCell ref="G5:G6"/>
    <mergeCell ref="H5:J5"/>
    <mergeCell ref="K5:K6"/>
    <mergeCell ref="D5:D6"/>
  </mergeCells>
  <pageMargins left="0.48" right="0.33" top="0.47" bottom="0.71" header="0.3" footer="0.27"/>
  <pageSetup paperSize="9" scale="73" orientation="portrait" r:id="rId1"/>
  <headerFoot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F14"/>
  <sheetViews>
    <sheetView workbookViewId="0">
      <selection activeCell="H10" sqref="H10"/>
    </sheetView>
  </sheetViews>
  <sheetFormatPr defaultColWidth="9.140625" defaultRowHeight="15"/>
  <cols>
    <col min="1" max="1" width="9.140625" style="372"/>
    <col min="2" max="2" width="35.7109375" style="358" customWidth="1"/>
    <col min="3" max="3" width="15" style="373" customWidth="1"/>
    <col min="4" max="4" width="20.5703125" style="358" customWidth="1"/>
    <col min="5" max="16384" width="9.140625" style="358"/>
  </cols>
  <sheetData>
    <row r="3" spans="1:6" ht="15.75">
      <c r="A3" s="753" t="s">
        <v>640</v>
      </c>
      <c r="B3" s="753"/>
      <c r="C3" s="753"/>
      <c r="D3" s="753"/>
      <c r="E3" s="361"/>
      <c r="F3" s="361"/>
    </row>
    <row r="5" spans="1:6" s="360" customFormat="1" ht="33.75" customHeight="1">
      <c r="A5" s="67"/>
      <c r="B5" s="67" t="s">
        <v>73</v>
      </c>
      <c r="C5" s="362" t="s">
        <v>336</v>
      </c>
      <c r="D5" s="67" t="s">
        <v>74</v>
      </c>
    </row>
    <row r="6" spans="1:6" ht="27" customHeight="1">
      <c r="A6" s="366">
        <v>1</v>
      </c>
      <c r="B6" s="367" t="s">
        <v>426</v>
      </c>
      <c r="C6" s="368">
        <f>1130+250+100</f>
        <v>1480</v>
      </c>
      <c r="D6" s="367"/>
    </row>
    <row r="7" spans="1:6" ht="27" customHeight="1">
      <c r="A7" s="366">
        <v>2</v>
      </c>
      <c r="B7" s="367" t="s">
        <v>641</v>
      </c>
      <c r="C7" s="368">
        <v>105</v>
      </c>
      <c r="D7" s="367"/>
    </row>
    <row r="8" spans="1:6" ht="27" customHeight="1">
      <c r="A8" s="366">
        <v>3</v>
      </c>
      <c r="B8" s="367" t="s">
        <v>642</v>
      </c>
      <c r="C8" s="368">
        <f>740+270+710</f>
        <v>1720</v>
      </c>
      <c r="D8" s="367"/>
    </row>
    <row r="9" spans="1:6" s="371" customFormat="1" ht="27" customHeight="1">
      <c r="A9" s="366">
        <v>4</v>
      </c>
      <c r="B9" s="369" t="s">
        <v>575</v>
      </c>
      <c r="C9" s="370">
        <v>80</v>
      </c>
      <c r="D9" s="369"/>
    </row>
    <row r="10" spans="1:6" ht="27" customHeight="1">
      <c r="A10" s="366">
        <v>5</v>
      </c>
      <c r="B10" s="367" t="s">
        <v>576</v>
      </c>
      <c r="C10" s="368">
        <v>50</v>
      </c>
      <c r="D10" s="367"/>
    </row>
    <row r="11" spans="1:6" ht="27" customHeight="1">
      <c r="A11" s="366">
        <v>6</v>
      </c>
      <c r="B11" s="367" t="s">
        <v>577</v>
      </c>
      <c r="C11" s="368">
        <v>10</v>
      </c>
      <c r="D11" s="367"/>
    </row>
    <row r="12" spans="1:6" ht="27" customHeight="1">
      <c r="A12" s="366">
        <v>7</v>
      </c>
      <c r="B12" s="367" t="s">
        <v>643</v>
      </c>
      <c r="C12" s="368">
        <v>21</v>
      </c>
      <c r="D12" s="367"/>
    </row>
    <row r="13" spans="1:6" ht="27" customHeight="1">
      <c r="A13" s="366">
        <v>8</v>
      </c>
      <c r="B13" s="367" t="s">
        <v>586</v>
      </c>
      <c r="C13" s="368">
        <v>148</v>
      </c>
      <c r="D13" s="367"/>
    </row>
    <row r="14" spans="1:6" s="68" customFormat="1" ht="27" customHeight="1">
      <c r="A14" s="363"/>
      <c r="B14" s="364" t="s">
        <v>122</v>
      </c>
      <c r="C14" s="365">
        <f>SUM(C6:C13)</f>
        <v>3614</v>
      </c>
      <c r="D14" s="364"/>
    </row>
  </sheetData>
  <mergeCells count="1">
    <mergeCell ref="A3:D3"/>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I17"/>
  <sheetViews>
    <sheetView workbookViewId="0">
      <selection activeCell="K18" sqref="K18"/>
    </sheetView>
  </sheetViews>
  <sheetFormatPr defaultColWidth="9.140625" defaultRowHeight="15.75"/>
  <cols>
    <col min="1" max="1" width="9.140625" style="355"/>
    <col min="2" max="2" width="29.85546875" style="355" customWidth="1"/>
    <col min="3" max="7" width="12.85546875" style="354" customWidth="1"/>
    <col min="8" max="8" width="9.28515625" style="354" bestFit="1" customWidth="1"/>
    <col min="9" max="9" width="9.140625" style="354"/>
    <col min="10" max="16384" width="9.140625" style="355"/>
  </cols>
  <sheetData>
    <row r="3" spans="1:9" s="345" customFormat="1" ht="44.25" customHeight="1">
      <c r="A3" s="342" t="s">
        <v>63</v>
      </c>
      <c r="B3" s="342" t="s">
        <v>1</v>
      </c>
      <c r="C3" s="343" t="s">
        <v>524</v>
      </c>
      <c r="D3" s="343" t="s">
        <v>521</v>
      </c>
      <c r="E3" s="343" t="s">
        <v>605</v>
      </c>
      <c r="F3" s="343" t="s">
        <v>567</v>
      </c>
      <c r="G3" s="343" t="s">
        <v>546</v>
      </c>
      <c r="H3" s="344"/>
      <c r="I3" s="344"/>
    </row>
    <row r="4" spans="1:9" s="351" customFormat="1" ht="29.25" customHeight="1">
      <c r="A4" s="346">
        <v>1</v>
      </c>
      <c r="B4" s="347" t="s">
        <v>610</v>
      </c>
      <c r="C4" s="348">
        <f>SUM(C5:C6)</f>
        <v>188599</v>
      </c>
      <c r="D4" s="348">
        <f t="shared" ref="D4:H4" si="0">SUM(D5:D6)</f>
        <v>71757</v>
      </c>
      <c r="E4" s="348" t="e">
        <f t="shared" si="0"/>
        <v>#REF!</v>
      </c>
      <c r="F4" s="348">
        <f>Sheet3!C24</f>
        <v>2692</v>
      </c>
      <c r="G4" s="349" t="e">
        <f t="shared" ref="G4:G10" si="1">SUM(C4:F4)</f>
        <v>#REF!</v>
      </c>
      <c r="H4" s="350">
        <f t="shared" si="0"/>
        <v>0</v>
      </c>
      <c r="I4" s="350"/>
    </row>
    <row r="5" spans="1:9" ht="29.25" customHeight="1">
      <c r="A5" s="352"/>
      <c r="B5" s="353" t="s">
        <v>522</v>
      </c>
      <c r="C5" s="349">
        <f>Sheet3!D17</f>
        <v>70671</v>
      </c>
      <c r="D5" s="349">
        <f>Sheet3!J18</f>
        <v>54505</v>
      </c>
      <c r="E5" s="349" t="e">
        <f>'Biểu 3 -17'!#REF!</f>
        <v>#REF!</v>
      </c>
      <c r="F5" s="349"/>
      <c r="G5" s="349" t="e">
        <f t="shared" si="1"/>
        <v>#REF!</v>
      </c>
    </row>
    <row r="6" spans="1:9" ht="29.25" customHeight="1">
      <c r="A6" s="352"/>
      <c r="B6" s="353" t="s">
        <v>523</v>
      </c>
      <c r="C6" s="349">
        <f>Sheet3!E17</f>
        <v>117928</v>
      </c>
      <c r="D6" s="349">
        <f>Sheet3!K18</f>
        <v>17252</v>
      </c>
      <c r="E6" s="349">
        <f>Sheet3!C23</f>
        <v>100778</v>
      </c>
      <c r="F6" s="349"/>
      <c r="G6" s="349">
        <f t="shared" si="1"/>
        <v>235958</v>
      </c>
    </row>
    <row r="7" spans="1:9" s="351" customFormat="1" ht="29.25" customHeight="1">
      <c r="A7" s="346">
        <v>2</v>
      </c>
      <c r="B7" s="347" t="s">
        <v>606</v>
      </c>
      <c r="C7" s="348">
        <f>Sheet3!F17+Sheet3!G17+Sheet3!H17</f>
        <v>67432</v>
      </c>
      <c r="D7" s="348"/>
      <c r="E7" s="348"/>
      <c r="F7" s="348"/>
      <c r="G7" s="348">
        <f t="shared" si="1"/>
        <v>67432</v>
      </c>
      <c r="H7" s="350"/>
      <c r="I7" s="350"/>
    </row>
    <row r="8" spans="1:9" s="351" customFormat="1" ht="29.25" customHeight="1">
      <c r="A8" s="346">
        <v>3</v>
      </c>
      <c r="B8" s="347" t="s">
        <v>609</v>
      </c>
      <c r="C8" s="348">
        <f>C4-C7</f>
        <v>121167</v>
      </c>
      <c r="D8" s="348">
        <f>D4</f>
        <v>71757</v>
      </c>
      <c r="E8" s="348"/>
      <c r="F8" s="348"/>
      <c r="G8" s="356">
        <f t="shared" si="1"/>
        <v>192924</v>
      </c>
      <c r="H8" s="350"/>
      <c r="I8" s="350"/>
    </row>
    <row r="9" spans="1:9" ht="29.25" customHeight="1">
      <c r="A9" s="352"/>
      <c r="B9" s="353" t="s">
        <v>522</v>
      </c>
      <c r="C9" s="349">
        <v>59438</v>
      </c>
      <c r="D9" s="349">
        <v>54505</v>
      </c>
      <c r="E9" s="349"/>
      <c r="F9" s="349"/>
      <c r="G9" s="356">
        <f t="shared" si="1"/>
        <v>113943</v>
      </c>
    </row>
    <row r="10" spans="1:9" ht="29.25" customHeight="1">
      <c r="A10" s="352"/>
      <c r="B10" s="353" t="s">
        <v>523</v>
      </c>
      <c r="C10" s="349">
        <f>C8-C9</f>
        <v>61729</v>
      </c>
      <c r="D10" s="349">
        <v>17252</v>
      </c>
      <c r="E10" s="349"/>
      <c r="F10" s="349"/>
      <c r="G10" s="356">
        <f t="shared" si="1"/>
        <v>78981</v>
      </c>
    </row>
    <row r="11" spans="1:9" s="351" customFormat="1" ht="29.25" customHeight="1">
      <c r="A11" s="346">
        <v>4</v>
      </c>
      <c r="B11" s="347" t="s">
        <v>607</v>
      </c>
      <c r="C11" s="348">
        <f>C12+C13</f>
        <v>126707</v>
      </c>
      <c r="D11" s="348">
        <f t="shared" ref="D11:E11" si="2">D12+D13</f>
        <v>49885</v>
      </c>
      <c r="E11" s="348">
        <f t="shared" si="2"/>
        <v>81849</v>
      </c>
      <c r="F11" s="348">
        <v>938</v>
      </c>
      <c r="G11" s="348">
        <f>SUM(C11:F11)</f>
        <v>259379</v>
      </c>
      <c r="H11" s="350"/>
      <c r="I11" s="350"/>
    </row>
    <row r="12" spans="1:9" ht="29.25" customHeight="1">
      <c r="A12" s="352"/>
      <c r="B12" s="353" t="s">
        <v>522</v>
      </c>
      <c r="C12" s="349">
        <f>Sheet3!L17</f>
        <v>48469</v>
      </c>
      <c r="D12" s="349">
        <f>Sheet3!L18</f>
        <v>46022</v>
      </c>
      <c r="E12" s="349">
        <v>37122</v>
      </c>
      <c r="F12" s="349"/>
      <c r="G12" s="349">
        <f>SUM(C12:F12)</f>
        <v>131613</v>
      </c>
    </row>
    <row r="13" spans="1:9" ht="29.25" customHeight="1">
      <c r="A13" s="352"/>
      <c r="B13" s="353" t="s">
        <v>523</v>
      </c>
      <c r="C13" s="349">
        <f>Sheet3!M17</f>
        <v>78238</v>
      </c>
      <c r="D13" s="349">
        <f>Sheet3!M18</f>
        <v>3863</v>
      </c>
      <c r="E13" s="349">
        <f>Sheet3!J23</f>
        <v>44727</v>
      </c>
      <c r="F13" s="349"/>
      <c r="G13" s="349">
        <f>SUM(C13:F13)</f>
        <v>126828</v>
      </c>
    </row>
    <row r="14" spans="1:9" s="351" customFormat="1" ht="29.25" customHeight="1">
      <c r="A14" s="346">
        <v>5</v>
      </c>
      <c r="B14" s="347" t="s">
        <v>608</v>
      </c>
      <c r="C14" s="348">
        <f>C15+C16</f>
        <v>61892</v>
      </c>
      <c r="D14" s="348">
        <f t="shared" ref="D14:E14" si="3">D15+D16</f>
        <v>21872</v>
      </c>
      <c r="E14" s="348" t="e">
        <f t="shared" si="3"/>
        <v>#REF!</v>
      </c>
      <c r="F14" s="348">
        <f>F4-F11</f>
        <v>1754</v>
      </c>
      <c r="G14" s="348" t="e">
        <f t="shared" ref="G14:G16" si="4">SUM(C14:F14)</f>
        <v>#REF!</v>
      </c>
      <c r="H14" s="350"/>
      <c r="I14" s="350"/>
    </row>
    <row r="15" spans="1:9" ht="29.25" customHeight="1">
      <c r="A15" s="352"/>
      <c r="B15" s="353" t="s">
        <v>522</v>
      </c>
      <c r="C15" s="349">
        <f>C5-C12</f>
        <v>22202</v>
      </c>
      <c r="D15" s="349">
        <f t="shared" ref="C15:E16" si="5">D5-D12</f>
        <v>8483</v>
      </c>
      <c r="E15" s="349" t="e">
        <f t="shared" si="5"/>
        <v>#REF!</v>
      </c>
      <c r="F15" s="349"/>
      <c r="G15" s="349" t="e">
        <f>SUM(C15:F15)</f>
        <v>#REF!</v>
      </c>
    </row>
    <row r="16" spans="1:9" ht="29.25" customHeight="1">
      <c r="A16" s="352"/>
      <c r="B16" s="353" t="s">
        <v>523</v>
      </c>
      <c r="C16" s="357">
        <f t="shared" si="5"/>
        <v>39690</v>
      </c>
      <c r="D16" s="357">
        <f t="shared" si="5"/>
        <v>13389</v>
      </c>
      <c r="E16" s="357">
        <f>E6-E13</f>
        <v>56051</v>
      </c>
      <c r="F16" s="349"/>
      <c r="G16" s="349">
        <f t="shared" si="4"/>
        <v>109130</v>
      </c>
    </row>
    <row r="17" spans="2:2" ht="34.5" customHeight="1">
      <c r="B17" s="345"/>
    </row>
  </sheetData>
  <pageMargins left="0.7" right="0.2" top="0.3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4:T28"/>
  <sheetViews>
    <sheetView topLeftCell="B1" workbookViewId="0">
      <selection activeCell="H29" sqref="H29"/>
    </sheetView>
  </sheetViews>
  <sheetFormatPr defaultColWidth="9.140625" defaultRowHeight="15.75"/>
  <cols>
    <col min="1" max="2" width="9.140625" style="184"/>
    <col min="3" max="3" width="14.85546875" style="184" bestFit="1" customWidth="1"/>
    <col min="4" max="9" width="14.85546875" style="184" customWidth="1"/>
    <col min="10" max="20" width="17.42578125" style="184" customWidth="1"/>
    <col min="21" max="16384" width="9.140625" style="184"/>
  </cols>
  <sheetData>
    <row r="4" spans="2:20">
      <c r="J4" s="236" t="s">
        <v>449</v>
      </c>
      <c r="K4" s="236" t="s">
        <v>450</v>
      </c>
      <c r="L4" s="236" t="s">
        <v>451</v>
      </c>
      <c r="M4" s="236" t="s">
        <v>452</v>
      </c>
      <c r="N4" s="184" t="s">
        <v>453</v>
      </c>
      <c r="O4" s="184" t="s">
        <v>454</v>
      </c>
      <c r="P4" s="184" t="s">
        <v>455</v>
      </c>
      <c r="Q4" s="184" t="s">
        <v>456</v>
      </c>
      <c r="R4" s="184" t="s">
        <v>457</v>
      </c>
      <c r="S4" s="184" t="s">
        <v>66</v>
      </c>
      <c r="T4" s="184" t="s">
        <v>65</v>
      </c>
    </row>
    <row r="5" spans="2:20">
      <c r="J5" s="260">
        <v>2418000000</v>
      </c>
      <c r="K5" s="260">
        <v>1815840000</v>
      </c>
      <c r="L5" s="260">
        <v>1787120000</v>
      </c>
      <c r="M5" s="260">
        <v>2090000000</v>
      </c>
      <c r="N5" s="260">
        <v>739500000</v>
      </c>
      <c r="O5" s="260">
        <v>5040000000</v>
      </c>
      <c r="P5" s="260">
        <v>1960400000</v>
      </c>
      <c r="Q5" s="260">
        <v>2437000000</v>
      </c>
      <c r="R5" s="260">
        <v>8045000000</v>
      </c>
      <c r="S5" s="260">
        <v>3710000000</v>
      </c>
      <c r="T5" s="260">
        <v>5150000000</v>
      </c>
    </row>
    <row r="6" spans="2:20">
      <c r="J6" s="260">
        <v>6049105000</v>
      </c>
      <c r="K6" s="260">
        <v>6698138000</v>
      </c>
      <c r="L6" s="260">
        <v>5473041000</v>
      </c>
      <c r="M6" s="260">
        <v>14039984000</v>
      </c>
      <c r="N6" s="260">
        <v>18938500000</v>
      </c>
      <c r="O6" s="260">
        <v>24292466000</v>
      </c>
      <c r="P6" s="260">
        <v>10128132000</v>
      </c>
      <c r="Q6" s="260">
        <v>10426775000</v>
      </c>
      <c r="R6" s="260">
        <v>36581580000</v>
      </c>
      <c r="S6" s="260">
        <v>14279505000</v>
      </c>
      <c r="T6" s="260">
        <v>41691662000</v>
      </c>
    </row>
    <row r="7" spans="2:20">
      <c r="C7" s="261">
        <v>188599</v>
      </c>
      <c r="D7" s="261"/>
      <c r="E7" s="261"/>
      <c r="F7" s="261"/>
      <c r="G7" s="261"/>
      <c r="H7" s="261"/>
      <c r="I7" s="261"/>
      <c r="J7" s="260">
        <v>6049105000</v>
      </c>
      <c r="K7" s="260">
        <v>6698138000</v>
      </c>
      <c r="L7" s="260">
        <v>5473041000</v>
      </c>
      <c r="M7" s="260">
        <v>14039984000</v>
      </c>
      <c r="N7" s="260">
        <v>18938500000</v>
      </c>
      <c r="O7" s="260">
        <v>24292466000</v>
      </c>
      <c r="P7" s="260">
        <v>10128132000</v>
      </c>
      <c r="Q7" s="260">
        <v>10426775000</v>
      </c>
      <c r="R7" s="260">
        <v>36581580000</v>
      </c>
      <c r="S7" s="260">
        <v>14279505000</v>
      </c>
      <c r="T7" s="260">
        <v>41691662000</v>
      </c>
    </row>
    <row r="10" spans="2:20">
      <c r="B10" s="184" t="s">
        <v>521</v>
      </c>
      <c r="C10" s="255">
        <v>71757</v>
      </c>
      <c r="D10" s="255"/>
      <c r="E10" s="255"/>
      <c r="F10" s="255"/>
      <c r="G10" s="255"/>
      <c r="H10" s="255"/>
      <c r="I10" s="255"/>
      <c r="J10" s="255"/>
    </row>
    <row r="14" spans="2:20" s="202" customFormat="1" ht="18.75" customHeight="1">
      <c r="B14" s="754" t="s">
        <v>566</v>
      </c>
      <c r="C14" s="754"/>
      <c r="D14" s="754"/>
      <c r="E14" s="754"/>
      <c r="F14" s="754"/>
      <c r="G14" s="754"/>
      <c r="H14" s="754"/>
      <c r="I14" s="754"/>
      <c r="J14" s="754"/>
      <c r="K14" s="754"/>
      <c r="L14" s="754" t="s">
        <v>595</v>
      </c>
      <c r="M14" s="754"/>
      <c r="N14" s="754" t="s">
        <v>588</v>
      </c>
      <c r="O14" s="754"/>
    </row>
    <row r="15" spans="2:20" s="202" customFormat="1" ht="18.75" customHeight="1">
      <c r="B15" s="340"/>
      <c r="C15" s="754" t="s">
        <v>592</v>
      </c>
      <c r="D15" s="754"/>
      <c r="E15" s="754"/>
      <c r="F15" s="754" t="s">
        <v>593</v>
      </c>
      <c r="G15" s="754"/>
      <c r="H15" s="754"/>
      <c r="I15" s="754" t="s">
        <v>594</v>
      </c>
      <c r="J15" s="754"/>
      <c r="K15" s="754"/>
      <c r="L15" s="340"/>
      <c r="M15" s="340"/>
      <c r="N15" s="340"/>
      <c r="O15" s="340"/>
    </row>
    <row r="16" spans="2:20" ht="18.75" customHeight="1">
      <c r="C16" s="184" t="s">
        <v>546</v>
      </c>
      <c r="D16" s="184" t="s">
        <v>522</v>
      </c>
      <c r="E16" s="184" t="s">
        <v>523</v>
      </c>
      <c r="H16" s="184" t="s">
        <v>591</v>
      </c>
      <c r="I16" s="184" t="s">
        <v>546</v>
      </c>
      <c r="J16" s="184" t="s">
        <v>522</v>
      </c>
      <c r="K16" s="184" t="s">
        <v>523</v>
      </c>
      <c r="L16" s="184" t="s">
        <v>522</v>
      </c>
      <c r="M16" s="184" t="s">
        <v>523</v>
      </c>
      <c r="N16" s="184" t="s">
        <v>522</v>
      </c>
      <c r="O16" s="184" t="s">
        <v>523</v>
      </c>
    </row>
    <row r="17" spans="2:15" s="236" customFormat="1" ht="18.75" customHeight="1">
      <c r="B17" s="236" t="s">
        <v>524</v>
      </c>
      <c r="C17" s="236">
        <v>188599</v>
      </c>
      <c r="D17" s="236">
        <f>70706-35</f>
        <v>70671</v>
      </c>
      <c r="E17" s="236">
        <f>C17-D17</f>
        <v>117928</v>
      </c>
      <c r="F17" s="236">
        <v>46432</v>
      </c>
      <c r="G17" s="236">
        <v>11000</v>
      </c>
      <c r="H17" s="236">
        <v>10000</v>
      </c>
      <c r="I17" s="249">
        <f>C17-F17-G17-H17</f>
        <v>121167</v>
      </c>
      <c r="J17" s="236">
        <f>58706+1000+170-438</f>
        <v>59438</v>
      </c>
      <c r="K17" s="236">
        <f>I17-J17</f>
        <v>61729</v>
      </c>
      <c r="L17" s="236">
        <v>48469</v>
      </c>
      <c r="M17" s="236">
        <v>78238</v>
      </c>
      <c r="N17" s="249">
        <f>D17-L17</f>
        <v>22202</v>
      </c>
      <c r="O17" s="249">
        <f>E17-M17</f>
        <v>39690</v>
      </c>
    </row>
    <row r="18" spans="2:15" ht="18.75" customHeight="1">
      <c r="B18" s="184" t="s">
        <v>521</v>
      </c>
      <c r="C18" s="236">
        <v>71757</v>
      </c>
      <c r="D18" s="236"/>
      <c r="E18" s="236"/>
      <c r="F18" s="236"/>
      <c r="G18" s="236"/>
      <c r="H18" s="236"/>
      <c r="I18" s="249">
        <f>C18</f>
        <v>71757</v>
      </c>
      <c r="J18" s="236">
        <v>54505</v>
      </c>
      <c r="K18" s="236">
        <f>C18-J18</f>
        <v>17252</v>
      </c>
      <c r="L18" s="236">
        <v>46022</v>
      </c>
      <c r="M18" s="236">
        <v>3863</v>
      </c>
      <c r="N18" s="249">
        <f>J18-L18</f>
        <v>8483</v>
      </c>
      <c r="O18" s="249">
        <f>K18-M18</f>
        <v>13389</v>
      </c>
    </row>
    <row r="19" spans="2:15" ht="18.75" customHeight="1">
      <c r="L19" s="236"/>
      <c r="M19" s="236"/>
      <c r="N19" s="236"/>
      <c r="O19" s="236"/>
    </row>
    <row r="20" spans="2:15" ht="18.75" customHeight="1">
      <c r="B20" s="68" t="s">
        <v>590</v>
      </c>
      <c r="C20" s="250">
        <f>SUM(C17:C19)</f>
        <v>260356</v>
      </c>
      <c r="D20" s="250"/>
      <c r="E20" s="250"/>
      <c r="F20" s="250"/>
      <c r="G20" s="250"/>
      <c r="H20" s="250"/>
      <c r="I20" s="250"/>
      <c r="J20" s="250">
        <f>SUM(J17:J19)</f>
        <v>113943</v>
      </c>
      <c r="K20" s="250">
        <f>SUM(K17:K19)</f>
        <v>78981</v>
      </c>
      <c r="L20" s="250">
        <f t="shared" ref="L20:N20" si="0">SUM(L17:L19)</f>
        <v>94491</v>
      </c>
      <c r="M20" s="250">
        <f>SUM(M17:M19)</f>
        <v>82101</v>
      </c>
      <c r="N20" s="250">
        <f t="shared" si="0"/>
        <v>30685</v>
      </c>
      <c r="O20" s="250">
        <f>SUM(O17:O19)</f>
        <v>53079</v>
      </c>
    </row>
    <row r="21" spans="2:15" ht="18.75" customHeight="1">
      <c r="L21" s="236"/>
      <c r="M21" s="236"/>
      <c r="N21" s="236"/>
      <c r="O21" s="236"/>
    </row>
    <row r="22" spans="2:15" ht="18.75" customHeight="1">
      <c r="J22" s="321" t="s">
        <v>589</v>
      </c>
      <c r="K22" s="321" t="s">
        <v>588</v>
      </c>
      <c r="L22" s="236"/>
      <c r="M22" s="236"/>
      <c r="N22" s="236"/>
      <c r="O22" s="236"/>
    </row>
    <row r="23" spans="2:15" ht="18.75" customHeight="1">
      <c r="B23" s="184" t="s">
        <v>566</v>
      </c>
      <c r="C23" s="236">
        <v>100778</v>
      </c>
      <c r="D23" s="236"/>
      <c r="E23" s="236"/>
      <c r="F23" s="236"/>
      <c r="G23" s="236"/>
      <c r="H23" s="236"/>
      <c r="I23" s="236"/>
      <c r="J23" s="236">
        <f>45685-958</f>
        <v>44727</v>
      </c>
      <c r="K23" s="249">
        <f>C23-J23</f>
        <v>56051</v>
      </c>
      <c r="L23" s="236"/>
      <c r="M23" s="236"/>
      <c r="N23" s="236"/>
      <c r="O23" s="236"/>
    </row>
    <row r="24" spans="2:15" ht="18.75" customHeight="1">
      <c r="B24" s="184" t="s">
        <v>567</v>
      </c>
      <c r="C24" s="236">
        <v>2692</v>
      </c>
      <c r="D24" s="236"/>
      <c r="E24" s="236"/>
      <c r="F24" s="236"/>
      <c r="G24" s="236"/>
      <c r="H24" s="236"/>
      <c r="I24" s="236"/>
      <c r="J24" s="236">
        <v>958</v>
      </c>
      <c r="K24" s="249">
        <f>C24-J24</f>
        <v>1734</v>
      </c>
      <c r="L24" s="236"/>
      <c r="M24" s="236"/>
      <c r="N24" s="236"/>
      <c r="O24" s="236"/>
    </row>
    <row r="25" spans="2:15">
      <c r="E25" s="341"/>
    </row>
    <row r="27" spans="2:15">
      <c r="K27" s="341">
        <f>M20+J23</f>
        <v>126828</v>
      </c>
      <c r="L27" s="341"/>
    </row>
    <row r="28" spans="2:15">
      <c r="F28" s="341"/>
      <c r="J28" s="341"/>
    </row>
  </sheetData>
  <mergeCells count="6">
    <mergeCell ref="L14:M14"/>
    <mergeCell ref="N14:O14"/>
    <mergeCell ref="B14:K14"/>
    <mergeCell ref="C15:E15"/>
    <mergeCell ref="F15:H15"/>
    <mergeCell ref="I15:K15"/>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4:AB58"/>
  <sheetViews>
    <sheetView workbookViewId="0">
      <pane xSplit="3" ySplit="5" topLeftCell="O6" activePane="bottomRight" state="frozen"/>
      <selection pane="topRight" activeCell="D1" sqref="D1"/>
      <selection pane="bottomLeft" activeCell="A6" sqref="A6"/>
      <selection pane="bottomRight" activeCell="Q23" sqref="Q23"/>
    </sheetView>
  </sheetViews>
  <sheetFormatPr defaultColWidth="9.140625" defaultRowHeight="15.75"/>
  <cols>
    <col min="1" max="1" width="9.140625" style="322"/>
    <col min="2" max="2" width="43.7109375" style="184" customWidth="1"/>
    <col min="3" max="3" width="18.140625" style="255" customWidth="1"/>
    <col min="4" max="4" width="9.28515625" style="255" hidden="1" customWidth="1"/>
    <col min="5" max="5" width="10.42578125" style="255" hidden="1" customWidth="1"/>
    <col min="6" max="6" width="9.28515625" style="185" hidden="1" customWidth="1"/>
    <col min="7" max="7" width="9.28515625" style="299" hidden="1" customWidth="1"/>
    <col min="8" max="8" width="10.42578125" style="185" hidden="1" customWidth="1"/>
    <col min="9" max="9" width="10.42578125" style="255" hidden="1" customWidth="1"/>
    <col min="10" max="10" width="9.28515625" style="255" hidden="1" customWidth="1"/>
    <col min="11" max="12" width="10.42578125" style="255" hidden="1" customWidth="1"/>
    <col min="13" max="13" width="9.28515625" style="255" hidden="1" customWidth="1"/>
    <col min="14" max="14" width="9.140625" style="255" hidden="1" customWidth="1"/>
    <col min="15" max="15" width="9.140625" style="255"/>
    <col min="16" max="25" width="14.140625" style="236" customWidth="1"/>
    <col min="26" max="26" width="9.140625" style="236"/>
    <col min="27" max="27" width="16" style="184" customWidth="1"/>
    <col min="28" max="16384" width="9.140625" style="184"/>
  </cols>
  <sheetData>
    <row r="4" spans="1:26">
      <c r="P4" s="236" t="s">
        <v>568</v>
      </c>
    </row>
    <row r="5" spans="1:26" s="259" customFormat="1" ht="47.25">
      <c r="A5" s="67" t="s">
        <v>63</v>
      </c>
      <c r="B5" s="67" t="s">
        <v>1</v>
      </c>
      <c r="C5" s="304" t="s">
        <v>546</v>
      </c>
      <c r="D5" s="288" t="s">
        <v>508</v>
      </c>
      <c r="E5" s="288" t="s">
        <v>509</v>
      </c>
      <c r="F5" s="288" t="s">
        <v>510</v>
      </c>
      <c r="G5" s="305" t="s">
        <v>531</v>
      </c>
      <c r="H5" s="288" t="s">
        <v>512</v>
      </c>
      <c r="I5" s="288" t="s">
        <v>513</v>
      </c>
      <c r="J5" s="288" t="s">
        <v>514</v>
      </c>
      <c r="K5" s="288" t="s">
        <v>515</v>
      </c>
      <c r="L5" s="288" t="s">
        <v>516</v>
      </c>
      <c r="M5" s="288" t="s">
        <v>517</v>
      </c>
      <c r="N5" s="288" t="s">
        <v>518</v>
      </c>
      <c r="O5" s="329"/>
      <c r="P5" s="325" t="s">
        <v>572</v>
      </c>
      <c r="Q5" s="325" t="s">
        <v>426</v>
      </c>
      <c r="R5" s="325" t="s">
        <v>425</v>
      </c>
      <c r="S5" s="325" t="s">
        <v>573</v>
      </c>
      <c r="T5" s="325" t="s">
        <v>574</v>
      </c>
      <c r="U5" s="326" t="s">
        <v>575</v>
      </c>
      <c r="V5" s="327" t="s">
        <v>576</v>
      </c>
      <c r="W5" s="327" t="s">
        <v>577</v>
      </c>
      <c r="X5" s="327" t="s">
        <v>629</v>
      </c>
      <c r="Y5" s="327" t="s">
        <v>586</v>
      </c>
      <c r="Z5" s="328"/>
    </row>
    <row r="6" spans="1:26" s="68" customFormat="1" ht="27" customHeight="1">
      <c r="A6" s="67" t="s">
        <v>5</v>
      </c>
      <c r="B6" s="293" t="s">
        <v>458</v>
      </c>
      <c r="C6" s="306">
        <v>188599</v>
      </c>
      <c r="D6" s="306"/>
      <c r="E6" s="306"/>
      <c r="F6" s="307"/>
      <c r="G6" s="308"/>
      <c r="H6" s="307"/>
      <c r="I6" s="306"/>
      <c r="J6" s="306"/>
      <c r="K6" s="306"/>
      <c r="L6" s="306"/>
      <c r="M6" s="306"/>
      <c r="N6" s="306"/>
      <c r="O6" s="330"/>
      <c r="P6" s="205"/>
      <c r="Q6" s="205"/>
      <c r="R6" s="205"/>
      <c r="S6" s="205"/>
      <c r="T6" s="205"/>
      <c r="U6" s="205"/>
      <c r="V6" s="205"/>
      <c r="W6" s="205"/>
      <c r="X6" s="205"/>
      <c r="Y6" s="205"/>
      <c r="Z6" s="205">
        <f>SUM(P6:Y6)</f>
        <v>0</v>
      </c>
    </row>
    <row r="7" spans="1:26" s="68" customFormat="1" ht="27" customHeight="1">
      <c r="A7" s="67" t="s">
        <v>8</v>
      </c>
      <c r="B7" s="293" t="s">
        <v>459</v>
      </c>
      <c r="C7" s="306">
        <f>126707</f>
        <v>126707</v>
      </c>
      <c r="D7" s="306"/>
      <c r="E7" s="306"/>
      <c r="F7" s="307"/>
      <c r="G7" s="308"/>
      <c r="H7" s="307"/>
      <c r="I7" s="306"/>
      <c r="J7" s="306"/>
      <c r="K7" s="306"/>
      <c r="L7" s="306"/>
      <c r="M7" s="306"/>
      <c r="N7" s="306"/>
      <c r="O7" s="330"/>
      <c r="P7" s="205"/>
      <c r="Q7" s="205"/>
      <c r="R7" s="205"/>
      <c r="S7" s="205"/>
      <c r="T7" s="205"/>
      <c r="U7" s="205"/>
      <c r="V7" s="205"/>
      <c r="W7" s="205"/>
      <c r="X7" s="205"/>
      <c r="Y7" s="205"/>
      <c r="Z7" s="205">
        <f t="shared" ref="Z7:Z52" si="0">SUM(P7:Y7)</f>
        <v>0</v>
      </c>
    </row>
    <row r="8" spans="1:26" s="68" customFormat="1" ht="27" customHeight="1">
      <c r="A8" s="67" t="s">
        <v>8</v>
      </c>
      <c r="B8" s="293" t="s">
        <v>460</v>
      </c>
      <c r="C8" s="306">
        <f>C6-C7</f>
        <v>61892</v>
      </c>
      <c r="D8" s="306"/>
      <c r="E8" s="306"/>
      <c r="F8" s="307"/>
      <c r="G8" s="308"/>
      <c r="H8" s="307"/>
      <c r="I8" s="306"/>
      <c r="J8" s="306"/>
      <c r="K8" s="306"/>
      <c r="L8" s="306"/>
      <c r="M8" s="306"/>
      <c r="N8" s="306"/>
      <c r="O8" s="330"/>
      <c r="P8" s="205"/>
      <c r="Q8" s="205"/>
      <c r="R8" s="205"/>
      <c r="S8" s="205"/>
      <c r="T8" s="205"/>
      <c r="U8" s="205"/>
      <c r="V8" s="205"/>
      <c r="W8" s="205"/>
      <c r="X8" s="205"/>
      <c r="Y8" s="205"/>
      <c r="Z8" s="205">
        <f t="shared" si="0"/>
        <v>0</v>
      </c>
    </row>
    <row r="9" spans="1:26" s="68" customFormat="1" ht="27" customHeight="1">
      <c r="A9" s="67">
        <v>1</v>
      </c>
      <c r="B9" s="293" t="s">
        <v>461</v>
      </c>
      <c r="C9" s="306">
        <f>C10+C21</f>
        <v>24247.6702</v>
      </c>
      <c r="D9" s="306"/>
      <c r="E9" s="306"/>
      <c r="F9" s="307"/>
      <c r="G9" s="308"/>
      <c r="H9" s="307"/>
      <c r="I9" s="306"/>
      <c r="J9" s="306"/>
      <c r="K9" s="306"/>
      <c r="L9" s="306"/>
      <c r="M9" s="306"/>
      <c r="N9" s="306"/>
      <c r="O9" s="330"/>
      <c r="P9" s="205"/>
      <c r="Q9" s="205"/>
      <c r="R9" s="205"/>
      <c r="S9" s="205"/>
      <c r="T9" s="205"/>
      <c r="U9" s="205"/>
      <c r="V9" s="205"/>
      <c r="W9" s="205"/>
      <c r="X9" s="205"/>
      <c r="Y9" s="205"/>
      <c r="Z9" s="205">
        <f t="shared" si="0"/>
        <v>0</v>
      </c>
    </row>
    <row r="10" spans="1:26" s="68" customFormat="1" ht="27" customHeight="1">
      <c r="A10" s="67" t="s">
        <v>162</v>
      </c>
      <c r="B10" s="293" t="s">
        <v>462</v>
      </c>
      <c r="C10" s="306">
        <f>3251.759-35</f>
        <v>3216.759</v>
      </c>
      <c r="D10" s="306"/>
      <c r="E10" s="306"/>
      <c r="F10" s="307">
        <v>600</v>
      </c>
      <c r="G10" s="308"/>
      <c r="H10" s="307">
        <f>228.7</f>
        <v>228.7</v>
      </c>
      <c r="I10" s="306">
        <v>1000</v>
      </c>
      <c r="J10" s="306">
        <v>87</v>
      </c>
      <c r="K10" s="306">
        <v>306.06</v>
      </c>
      <c r="L10" s="306">
        <v>1000</v>
      </c>
      <c r="M10" s="306"/>
      <c r="N10" s="306"/>
      <c r="O10" s="330"/>
      <c r="P10" s="205"/>
      <c r="Q10" s="205"/>
      <c r="R10" s="205"/>
      <c r="S10" s="205"/>
      <c r="T10" s="205"/>
      <c r="U10" s="205"/>
      <c r="V10" s="205"/>
      <c r="W10" s="205"/>
      <c r="X10" s="205"/>
      <c r="Y10" s="205"/>
      <c r="Z10" s="205">
        <f t="shared" si="0"/>
        <v>0</v>
      </c>
    </row>
    <row r="11" spans="1:26" s="68" customFormat="1" ht="27" hidden="1" customHeight="1">
      <c r="A11" s="67"/>
      <c r="B11" s="294" t="s">
        <v>550</v>
      </c>
      <c r="C11" s="306"/>
      <c r="D11" s="306"/>
      <c r="E11" s="306"/>
      <c r="F11" s="307">
        <v>400</v>
      </c>
      <c r="G11" s="308"/>
      <c r="H11" s="307"/>
      <c r="I11" s="306"/>
      <c r="J11" s="306"/>
      <c r="K11" s="306"/>
      <c r="L11" s="306"/>
      <c r="M11" s="306"/>
      <c r="N11" s="306"/>
      <c r="O11" s="330"/>
      <c r="P11" s="205"/>
      <c r="Q11" s="205"/>
      <c r="R11" s="205"/>
      <c r="S11" s="205"/>
      <c r="T11" s="205"/>
      <c r="U11" s="205"/>
      <c r="V11" s="205"/>
      <c r="W11" s="205"/>
      <c r="X11" s="205"/>
      <c r="Y11" s="205"/>
      <c r="Z11" s="205">
        <f t="shared" si="0"/>
        <v>0</v>
      </c>
    </row>
    <row r="12" spans="1:26" s="68" customFormat="1" ht="27" hidden="1" customHeight="1">
      <c r="A12" s="67"/>
      <c r="B12" s="294" t="s">
        <v>549</v>
      </c>
      <c r="C12" s="306"/>
      <c r="D12" s="306"/>
      <c r="E12" s="306"/>
      <c r="F12" s="307">
        <v>200</v>
      </c>
      <c r="G12" s="308"/>
      <c r="H12" s="307"/>
      <c r="I12" s="306"/>
      <c r="J12" s="306"/>
      <c r="K12" s="306"/>
      <c r="L12" s="306"/>
      <c r="M12" s="306"/>
      <c r="N12" s="306"/>
      <c r="O12" s="330"/>
      <c r="P12" s="205"/>
      <c r="Q12" s="205"/>
      <c r="R12" s="205"/>
      <c r="S12" s="205"/>
      <c r="T12" s="205"/>
      <c r="U12" s="205"/>
      <c r="V12" s="205"/>
      <c r="W12" s="205"/>
      <c r="X12" s="205"/>
      <c r="Y12" s="205"/>
      <c r="Z12" s="205">
        <f t="shared" si="0"/>
        <v>0</v>
      </c>
    </row>
    <row r="13" spans="1:26" s="68" customFormat="1" ht="27" hidden="1" customHeight="1">
      <c r="A13" s="67"/>
      <c r="B13" s="287" t="s">
        <v>547</v>
      </c>
      <c r="C13" s="306"/>
      <c r="D13" s="306"/>
      <c r="E13" s="306"/>
      <c r="F13" s="307"/>
      <c r="G13" s="308"/>
      <c r="H13" s="309">
        <v>166.31299999999999</v>
      </c>
      <c r="I13" s="306"/>
      <c r="J13" s="306"/>
      <c r="K13" s="306"/>
      <c r="L13" s="306"/>
      <c r="M13" s="306"/>
      <c r="N13" s="306"/>
      <c r="O13" s="330"/>
      <c r="P13" s="205"/>
      <c r="Q13" s="205"/>
      <c r="R13" s="205"/>
      <c r="S13" s="205"/>
      <c r="T13" s="205"/>
      <c r="U13" s="205"/>
      <c r="V13" s="205"/>
      <c r="W13" s="205"/>
      <c r="X13" s="205"/>
      <c r="Y13" s="205"/>
      <c r="Z13" s="205">
        <f t="shared" si="0"/>
        <v>0</v>
      </c>
    </row>
    <row r="14" spans="1:26" s="68" customFormat="1" ht="27" hidden="1" customHeight="1">
      <c r="A14" s="67"/>
      <c r="B14" s="287" t="s">
        <v>548</v>
      </c>
      <c r="C14" s="306"/>
      <c r="D14" s="306"/>
      <c r="E14" s="306"/>
      <c r="F14" s="307"/>
      <c r="G14" s="308"/>
      <c r="H14" s="309">
        <v>62.385999999999967</v>
      </c>
      <c r="I14" s="306"/>
      <c r="J14" s="306"/>
      <c r="K14" s="306"/>
      <c r="L14" s="306"/>
      <c r="M14" s="306"/>
      <c r="N14" s="306"/>
      <c r="O14" s="330"/>
      <c r="P14" s="205"/>
      <c r="Q14" s="205"/>
      <c r="R14" s="205"/>
      <c r="S14" s="205"/>
      <c r="T14" s="205"/>
      <c r="U14" s="205"/>
      <c r="V14" s="205"/>
      <c r="W14" s="205"/>
      <c r="X14" s="205"/>
      <c r="Y14" s="205"/>
      <c r="Z14" s="205">
        <f t="shared" si="0"/>
        <v>0</v>
      </c>
    </row>
    <row r="15" spans="1:26" s="68" customFormat="1" ht="27" hidden="1" customHeight="1">
      <c r="A15" s="67"/>
      <c r="B15" s="289" t="s">
        <v>542</v>
      </c>
      <c r="C15" s="306">
        <f>SUM(D15:N15)</f>
        <v>1000</v>
      </c>
      <c r="D15" s="306"/>
      <c r="E15" s="306"/>
      <c r="F15" s="307"/>
      <c r="G15" s="308"/>
      <c r="H15" s="307"/>
      <c r="I15" s="306">
        <v>1000</v>
      </c>
      <c r="J15" s="306"/>
      <c r="K15" s="306"/>
      <c r="L15" s="306"/>
      <c r="M15" s="306"/>
      <c r="N15" s="306"/>
      <c r="O15" s="330"/>
      <c r="P15" s="205"/>
      <c r="Q15" s="205"/>
      <c r="R15" s="205"/>
      <c r="S15" s="205"/>
      <c r="T15" s="205"/>
      <c r="U15" s="205"/>
      <c r="V15" s="205"/>
      <c r="W15" s="205"/>
      <c r="X15" s="205"/>
      <c r="Y15" s="205"/>
      <c r="Z15" s="205">
        <f t="shared" si="0"/>
        <v>0</v>
      </c>
    </row>
    <row r="16" spans="1:26" s="68" customFormat="1" ht="27" hidden="1" customHeight="1">
      <c r="A16" s="67"/>
      <c r="B16" s="290" t="s">
        <v>543</v>
      </c>
      <c r="C16" s="306">
        <f t="shared" ref="C16:C20" si="1">SUM(D16:N16)</f>
        <v>1000</v>
      </c>
      <c r="D16" s="306"/>
      <c r="E16" s="306"/>
      <c r="F16" s="307"/>
      <c r="G16" s="308"/>
      <c r="H16" s="307"/>
      <c r="I16" s="306"/>
      <c r="J16" s="306"/>
      <c r="K16" s="306"/>
      <c r="L16" s="306">
        <v>1000</v>
      </c>
      <c r="M16" s="306"/>
      <c r="N16" s="306"/>
      <c r="O16" s="330"/>
      <c r="P16" s="205"/>
      <c r="Q16" s="205"/>
      <c r="R16" s="205"/>
      <c r="S16" s="205"/>
      <c r="T16" s="205"/>
      <c r="U16" s="205"/>
      <c r="V16" s="205"/>
      <c r="W16" s="205"/>
      <c r="X16" s="205"/>
      <c r="Y16" s="205"/>
      <c r="Z16" s="205">
        <f t="shared" si="0"/>
        <v>0</v>
      </c>
    </row>
    <row r="17" spans="1:28" s="68" customFormat="1" ht="27" hidden="1" customHeight="1">
      <c r="A17" s="67"/>
      <c r="B17" s="253" t="s">
        <v>544</v>
      </c>
      <c r="C17" s="306">
        <f t="shared" si="1"/>
        <v>87</v>
      </c>
      <c r="D17" s="306"/>
      <c r="E17" s="306"/>
      <c r="F17" s="307"/>
      <c r="G17" s="308"/>
      <c r="H17" s="307"/>
      <c r="I17" s="306"/>
      <c r="J17" s="306">
        <v>87</v>
      </c>
      <c r="K17" s="306"/>
      <c r="L17" s="306"/>
      <c r="M17" s="306"/>
      <c r="N17" s="306"/>
      <c r="O17" s="330"/>
      <c r="P17" s="205"/>
      <c r="Q17" s="205"/>
      <c r="R17" s="205"/>
      <c r="S17" s="205"/>
      <c r="T17" s="205"/>
      <c r="U17" s="205"/>
      <c r="V17" s="205"/>
      <c r="W17" s="205"/>
      <c r="X17" s="205"/>
      <c r="Y17" s="205"/>
      <c r="Z17" s="205">
        <f t="shared" si="0"/>
        <v>0</v>
      </c>
    </row>
    <row r="18" spans="1:28" s="68" customFormat="1" ht="27" hidden="1" customHeight="1">
      <c r="A18" s="67"/>
      <c r="B18" s="291" t="s">
        <v>538</v>
      </c>
      <c r="C18" s="306">
        <f t="shared" si="1"/>
        <v>82</v>
      </c>
      <c r="D18" s="306"/>
      <c r="E18" s="306"/>
      <c r="F18" s="307"/>
      <c r="G18" s="308"/>
      <c r="H18" s="307"/>
      <c r="I18" s="306"/>
      <c r="J18" s="306"/>
      <c r="K18" s="306">
        <v>82</v>
      </c>
      <c r="L18" s="306"/>
      <c r="M18" s="306"/>
      <c r="N18" s="306"/>
      <c r="O18" s="330"/>
      <c r="P18" s="205"/>
      <c r="Q18" s="205"/>
      <c r="R18" s="205"/>
      <c r="S18" s="205"/>
      <c r="T18" s="205"/>
      <c r="U18" s="205"/>
      <c r="V18" s="205"/>
      <c r="W18" s="205"/>
      <c r="X18" s="205"/>
      <c r="Y18" s="205"/>
      <c r="Z18" s="205">
        <f t="shared" si="0"/>
        <v>0</v>
      </c>
    </row>
    <row r="19" spans="1:28" s="68" customFormat="1" ht="27" hidden="1" customHeight="1">
      <c r="A19" s="67"/>
      <c r="B19" s="291" t="s">
        <v>540</v>
      </c>
      <c r="C19" s="306">
        <f t="shared" si="1"/>
        <v>19</v>
      </c>
      <c r="D19" s="306"/>
      <c r="E19" s="306"/>
      <c r="F19" s="307"/>
      <c r="G19" s="308"/>
      <c r="H19" s="307"/>
      <c r="I19" s="306"/>
      <c r="J19" s="306"/>
      <c r="K19" s="306">
        <v>19</v>
      </c>
      <c r="L19" s="306"/>
      <c r="M19" s="306"/>
      <c r="N19" s="306"/>
      <c r="O19" s="330"/>
      <c r="P19" s="205"/>
      <c r="Q19" s="205"/>
      <c r="R19" s="205"/>
      <c r="S19" s="205"/>
      <c r="T19" s="205"/>
      <c r="U19" s="205"/>
      <c r="V19" s="205"/>
      <c r="W19" s="205"/>
      <c r="X19" s="205"/>
      <c r="Y19" s="205"/>
      <c r="Z19" s="205">
        <f t="shared" si="0"/>
        <v>0</v>
      </c>
    </row>
    <row r="20" spans="1:28" s="68" customFormat="1" ht="27" hidden="1" customHeight="1">
      <c r="A20" s="67"/>
      <c r="B20" s="292" t="s">
        <v>539</v>
      </c>
      <c r="C20" s="306">
        <f t="shared" si="1"/>
        <v>205</v>
      </c>
      <c r="D20" s="306"/>
      <c r="E20" s="306"/>
      <c r="F20" s="307"/>
      <c r="G20" s="308"/>
      <c r="H20" s="307"/>
      <c r="I20" s="306"/>
      <c r="J20" s="306"/>
      <c r="K20" s="306">
        <v>205</v>
      </c>
      <c r="L20" s="306"/>
      <c r="M20" s="306"/>
      <c r="N20" s="306"/>
      <c r="O20" s="330"/>
      <c r="P20" s="205"/>
      <c r="Q20" s="205"/>
      <c r="R20" s="205"/>
      <c r="S20" s="205"/>
      <c r="T20" s="205"/>
      <c r="U20" s="205"/>
      <c r="V20" s="205"/>
      <c r="W20" s="205"/>
      <c r="X20" s="205"/>
      <c r="Y20" s="205"/>
      <c r="Z20" s="205">
        <f t="shared" si="0"/>
        <v>0</v>
      </c>
    </row>
    <row r="21" spans="1:28" s="68" customFormat="1" ht="27" customHeight="1">
      <c r="A21" s="67" t="s">
        <v>164</v>
      </c>
      <c r="B21" s="293" t="s">
        <v>17</v>
      </c>
      <c r="C21" s="306">
        <f>SUM(C22:C28)</f>
        <v>21030.911199999999</v>
      </c>
      <c r="D21" s="306"/>
      <c r="E21" s="306"/>
      <c r="F21" s="307"/>
      <c r="G21" s="308"/>
      <c r="H21" s="307"/>
      <c r="I21" s="306"/>
      <c r="J21" s="306"/>
      <c r="K21" s="306"/>
      <c r="L21" s="306"/>
      <c r="M21" s="306"/>
      <c r="N21" s="306"/>
      <c r="O21" s="330"/>
      <c r="P21" s="205"/>
      <c r="Q21" s="205"/>
      <c r="R21" s="205"/>
      <c r="S21" s="205"/>
      <c r="T21" s="205"/>
      <c r="U21" s="205"/>
      <c r="V21" s="205"/>
      <c r="W21" s="205"/>
      <c r="X21" s="205"/>
      <c r="Y21" s="205"/>
      <c r="Z21" s="205">
        <f t="shared" si="0"/>
        <v>0</v>
      </c>
    </row>
    <row r="22" spans="1:28" ht="27" customHeight="1">
      <c r="A22" s="323"/>
      <c r="B22" s="285" t="s">
        <v>463</v>
      </c>
      <c r="C22" s="310">
        <v>615.46600000000001</v>
      </c>
      <c r="D22" s="310"/>
      <c r="E22" s="310"/>
      <c r="F22" s="311"/>
      <c r="G22" s="312"/>
      <c r="H22" s="311"/>
      <c r="I22" s="310"/>
      <c r="J22" s="310"/>
      <c r="K22" s="310"/>
      <c r="L22" s="310"/>
      <c r="M22" s="310"/>
      <c r="N22" s="310"/>
      <c r="O22" s="331"/>
      <c r="P22" s="236">
        <f>C22</f>
        <v>615.46600000000001</v>
      </c>
      <c r="Z22" s="205">
        <f t="shared" si="0"/>
        <v>615.46600000000001</v>
      </c>
      <c r="AA22" s="324">
        <f>C22-Z22</f>
        <v>0</v>
      </c>
    </row>
    <row r="23" spans="1:28" ht="27" customHeight="1">
      <c r="A23" s="323"/>
      <c r="B23" s="285" t="s">
        <v>464</v>
      </c>
      <c r="C23" s="310">
        <v>3614.652</v>
      </c>
      <c r="D23" s="310"/>
      <c r="E23" s="310"/>
      <c r="F23" s="311"/>
      <c r="G23" s="312"/>
      <c r="H23" s="311"/>
      <c r="I23" s="310"/>
      <c r="J23" s="310"/>
      <c r="K23" s="310"/>
      <c r="L23" s="310"/>
      <c r="M23" s="310"/>
      <c r="N23" s="310"/>
      <c r="O23" s="331"/>
      <c r="P23" s="236">
        <v>21</v>
      </c>
      <c r="Q23" s="236">
        <f>1130+350</f>
        <v>1480</v>
      </c>
      <c r="R23" s="236">
        <f>740+270+710</f>
        <v>1720</v>
      </c>
      <c r="T23" s="236">
        <v>105</v>
      </c>
      <c r="U23" s="236">
        <v>80</v>
      </c>
      <c r="V23" s="236">
        <v>50</v>
      </c>
      <c r="W23" s="236">
        <v>10</v>
      </c>
      <c r="Y23" s="236">
        <v>148</v>
      </c>
      <c r="Z23" s="205">
        <f t="shared" si="0"/>
        <v>3614</v>
      </c>
      <c r="AA23" s="324">
        <f t="shared" ref="AA23:AA51" si="2">C23-Z23</f>
        <v>0.65200000000004366</v>
      </c>
    </row>
    <row r="24" spans="1:28" ht="52.5" customHeight="1">
      <c r="A24" s="323"/>
      <c r="B24" s="295" t="s">
        <v>465</v>
      </c>
      <c r="C24" s="310">
        <v>121</v>
      </c>
      <c r="D24" s="310"/>
      <c r="E24" s="310"/>
      <c r="F24" s="311"/>
      <c r="G24" s="312"/>
      <c r="H24" s="311"/>
      <c r="I24" s="310"/>
      <c r="J24" s="310"/>
      <c r="K24" s="310"/>
      <c r="L24" s="310"/>
      <c r="M24" s="310"/>
      <c r="N24" s="310"/>
      <c r="O24" s="331"/>
      <c r="P24" s="236">
        <f>C24</f>
        <v>121</v>
      </c>
      <c r="Z24" s="205">
        <f t="shared" si="0"/>
        <v>121</v>
      </c>
      <c r="AA24" s="324">
        <f t="shared" si="2"/>
        <v>0</v>
      </c>
    </row>
    <row r="25" spans="1:28" ht="51.75" customHeight="1">
      <c r="A25" s="323"/>
      <c r="B25" s="295" t="s">
        <v>466</v>
      </c>
      <c r="C25" s="310">
        <v>3</v>
      </c>
      <c r="D25" s="310"/>
      <c r="E25" s="310"/>
      <c r="F25" s="311"/>
      <c r="G25" s="312"/>
      <c r="H25" s="311"/>
      <c r="I25" s="310"/>
      <c r="J25" s="310"/>
      <c r="K25" s="310"/>
      <c r="L25" s="310"/>
      <c r="M25" s="310"/>
      <c r="N25" s="310"/>
      <c r="O25" s="331"/>
      <c r="R25" s="236">
        <f>C25</f>
        <v>3</v>
      </c>
      <c r="Z25" s="205">
        <f t="shared" si="0"/>
        <v>3</v>
      </c>
      <c r="AA25" s="324">
        <f t="shared" si="2"/>
        <v>0</v>
      </c>
    </row>
    <row r="26" spans="1:28" ht="32.25" customHeight="1">
      <c r="A26" s="323"/>
      <c r="B26" s="295" t="s">
        <v>467</v>
      </c>
      <c r="C26" s="310">
        <v>81</v>
      </c>
      <c r="D26" s="310"/>
      <c r="E26" s="310"/>
      <c r="F26" s="311"/>
      <c r="G26" s="312"/>
      <c r="H26" s="311"/>
      <c r="I26" s="310"/>
      <c r="J26" s="310"/>
      <c r="K26" s="310"/>
      <c r="L26" s="310"/>
      <c r="M26" s="310"/>
      <c r="N26" s="310"/>
      <c r="O26" s="331"/>
      <c r="P26" s="236">
        <f>C26</f>
        <v>81</v>
      </c>
      <c r="Z26" s="205">
        <f t="shared" si="0"/>
        <v>81</v>
      </c>
      <c r="AA26" s="324">
        <f t="shared" si="2"/>
        <v>0</v>
      </c>
      <c r="AB26" s="184" t="s">
        <v>578</v>
      </c>
    </row>
    <row r="27" spans="1:28" s="338" customFormat="1" ht="36" customHeight="1">
      <c r="A27" s="332"/>
      <c r="B27" s="333" t="s">
        <v>468</v>
      </c>
      <c r="C27" s="334">
        <v>4414.4062000000004</v>
      </c>
      <c r="D27" s="334"/>
      <c r="E27" s="334"/>
      <c r="F27" s="335"/>
      <c r="G27" s="334"/>
      <c r="H27" s="335"/>
      <c r="I27" s="334"/>
      <c r="J27" s="334"/>
      <c r="K27" s="334"/>
      <c r="L27" s="334"/>
      <c r="M27" s="334"/>
      <c r="N27" s="334"/>
      <c r="O27" s="336"/>
      <c r="P27" s="337"/>
      <c r="Q27" s="337"/>
      <c r="R27" s="337"/>
      <c r="S27" s="337"/>
      <c r="T27" s="337"/>
      <c r="U27" s="337"/>
      <c r="V27" s="337"/>
      <c r="W27" s="337"/>
      <c r="X27" s="337"/>
      <c r="Y27" s="337"/>
      <c r="Z27" s="205">
        <f t="shared" si="0"/>
        <v>0</v>
      </c>
      <c r="AA27" s="324">
        <f t="shared" si="2"/>
        <v>4414.4062000000004</v>
      </c>
    </row>
    <row r="28" spans="1:28" s="338" customFormat="1" ht="27" customHeight="1">
      <c r="A28" s="332"/>
      <c r="B28" s="333" t="s">
        <v>469</v>
      </c>
      <c r="C28" s="334">
        <f>13527.987-381.6-1000+35</f>
        <v>12181.386999999999</v>
      </c>
      <c r="D28" s="334"/>
      <c r="E28" s="334"/>
      <c r="F28" s="335"/>
      <c r="G28" s="334"/>
      <c r="H28" s="335"/>
      <c r="I28" s="334"/>
      <c r="J28" s="334"/>
      <c r="K28" s="334"/>
      <c r="L28" s="334"/>
      <c r="M28" s="334"/>
      <c r="N28" s="334"/>
      <c r="O28" s="336"/>
      <c r="P28" s="337"/>
      <c r="Q28" s="337"/>
      <c r="R28" s="337"/>
      <c r="S28" s="337"/>
      <c r="T28" s="337"/>
      <c r="U28" s="337"/>
      <c r="V28" s="337"/>
      <c r="W28" s="337"/>
      <c r="X28" s="337"/>
      <c r="Y28" s="337"/>
      <c r="Z28" s="205">
        <f t="shared" si="0"/>
        <v>0</v>
      </c>
      <c r="AA28" s="324">
        <f t="shared" si="2"/>
        <v>12181.386999999999</v>
      </c>
    </row>
    <row r="29" spans="1:28" s="68" customFormat="1" ht="27" customHeight="1">
      <c r="A29" s="67">
        <v>2</v>
      </c>
      <c r="B29" s="293" t="s">
        <v>470</v>
      </c>
      <c r="C29" s="306">
        <f>C30+C43</f>
        <v>37644.517</v>
      </c>
      <c r="D29" s="306"/>
      <c r="E29" s="306"/>
      <c r="F29" s="307"/>
      <c r="G29" s="308"/>
      <c r="H29" s="307"/>
      <c r="I29" s="306"/>
      <c r="J29" s="306"/>
      <c r="K29" s="306"/>
      <c r="L29" s="306"/>
      <c r="M29" s="306"/>
      <c r="N29" s="306"/>
      <c r="O29" s="330"/>
      <c r="P29" s="205"/>
      <c r="Q29" s="205"/>
      <c r="R29" s="205"/>
      <c r="S29" s="205"/>
      <c r="T29" s="205"/>
      <c r="U29" s="205"/>
      <c r="V29" s="205"/>
      <c r="W29" s="205"/>
      <c r="X29" s="205"/>
      <c r="Y29" s="205"/>
      <c r="Z29" s="205">
        <f t="shared" si="0"/>
        <v>0</v>
      </c>
      <c r="AA29" s="324">
        <f t="shared" si="2"/>
        <v>37644.517</v>
      </c>
    </row>
    <row r="30" spans="1:28" ht="27" customHeight="1">
      <c r="A30" s="323" t="s">
        <v>551</v>
      </c>
      <c r="B30" s="293" t="s">
        <v>462</v>
      </c>
      <c r="C30" s="310">
        <v>18985.383999999998</v>
      </c>
      <c r="D30" s="310"/>
      <c r="E30" s="310"/>
      <c r="F30" s="311"/>
      <c r="G30" s="312"/>
      <c r="H30" s="311"/>
      <c r="I30" s="310"/>
      <c r="J30" s="310"/>
      <c r="K30" s="310"/>
      <c r="L30" s="310"/>
      <c r="M30" s="310"/>
      <c r="N30" s="310"/>
      <c r="O30" s="331"/>
      <c r="Z30" s="205">
        <f t="shared" si="0"/>
        <v>0</v>
      </c>
      <c r="AA30" s="324">
        <f t="shared" si="2"/>
        <v>18985.383999999998</v>
      </c>
    </row>
    <row r="31" spans="1:28" ht="27" hidden="1" customHeight="1">
      <c r="A31" s="323"/>
      <c r="B31" s="293"/>
      <c r="C31" s="310"/>
      <c r="D31" s="310">
        <v>881.47</v>
      </c>
      <c r="E31" s="310">
        <v>6540.24</v>
      </c>
      <c r="F31" s="311"/>
      <c r="G31" s="312">
        <f>8.47+587</f>
        <v>595.47</v>
      </c>
      <c r="H31" s="311">
        <v>1170</v>
      </c>
      <c r="I31" s="310"/>
      <c r="J31" s="310">
        <v>500</v>
      </c>
      <c r="K31" s="310">
        <f>5500+1000</f>
        <v>6500</v>
      </c>
      <c r="L31" s="310">
        <v>2500</v>
      </c>
      <c r="M31" s="310">
        <v>298.2</v>
      </c>
      <c r="N31" s="310"/>
      <c r="O31" s="331"/>
      <c r="Z31" s="205">
        <f t="shared" si="0"/>
        <v>0</v>
      </c>
      <c r="AA31" s="324">
        <f t="shared" si="2"/>
        <v>0</v>
      </c>
    </row>
    <row r="32" spans="1:28" ht="27" hidden="1" customHeight="1">
      <c r="A32" s="323"/>
      <c r="B32" s="296" t="s">
        <v>532</v>
      </c>
      <c r="C32" s="310"/>
      <c r="D32" s="310"/>
      <c r="E32" s="310"/>
      <c r="F32" s="311"/>
      <c r="G32" s="312">
        <f>587+8.47</f>
        <v>595.47</v>
      </c>
      <c r="H32" s="311"/>
      <c r="I32" s="310"/>
      <c r="J32" s="310"/>
      <c r="K32" s="310"/>
      <c r="L32" s="310"/>
      <c r="M32" s="310"/>
      <c r="N32" s="310"/>
      <c r="O32" s="331"/>
      <c r="Z32" s="205">
        <f t="shared" si="0"/>
        <v>0</v>
      </c>
      <c r="AA32" s="324">
        <f t="shared" si="2"/>
        <v>0</v>
      </c>
    </row>
    <row r="33" spans="1:28" ht="27" hidden="1" customHeight="1">
      <c r="A33" s="323"/>
      <c r="B33" s="297" t="s">
        <v>533</v>
      </c>
      <c r="C33" s="310"/>
      <c r="D33" s="310"/>
      <c r="E33" s="310"/>
      <c r="F33" s="311"/>
      <c r="G33" s="312"/>
      <c r="H33" s="311">
        <v>1170</v>
      </c>
      <c r="I33" s="310"/>
      <c r="J33" s="310"/>
      <c r="K33" s="310"/>
      <c r="L33" s="310"/>
      <c r="M33" s="310"/>
      <c r="N33" s="310"/>
      <c r="O33" s="331"/>
      <c r="Z33" s="205">
        <f t="shared" si="0"/>
        <v>0</v>
      </c>
      <c r="AA33" s="324">
        <f t="shared" si="2"/>
        <v>0</v>
      </c>
    </row>
    <row r="34" spans="1:28" ht="27" hidden="1" customHeight="1">
      <c r="A34" s="323"/>
      <c r="B34" s="297" t="s">
        <v>534</v>
      </c>
      <c r="C34" s="310"/>
      <c r="D34" s="310"/>
      <c r="E34" s="310"/>
      <c r="F34" s="311"/>
      <c r="G34" s="312"/>
      <c r="H34" s="311"/>
      <c r="I34" s="310"/>
      <c r="J34" s="310">
        <v>500</v>
      </c>
      <c r="K34" s="310"/>
      <c r="L34" s="310"/>
      <c r="M34" s="310"/>
      <c r="N34" s="310"/>
      <c r="O34" s="331"/>
      <c r="Z34" s="205">
        <f t="shared" si="0"/>
        <v>0</v>
      </c>
      <c r="AA34" s="324">
        <f t="shared" si="2"/>
        <v>0</v>
      </c>
    </row>
    <row r="35" spans="1:28" ht="27" hidden="1" customHeight="1">
      <c r="A35" s="323"/>
      <c r="B35" s="297" t="s">
        <v>535</v>
      </c>
      <c r="C35" s="310"/>
      <c r="D35" s="310"/>
      <c r="E35" s="310"/>
      <c r="F35" s="311"/>
      <c r="G35" s="312"/>
      <c r="H35" s="311"/>
      <c r="I35" s="310"/>
      <c r="J35" s="310"/>
      <c r="K35" s="310"/>
      <c r="L35" s="310">
        <v>2500</v>
      </c>
      <c r="M35" s="310"/>
      <c r="N35" s="310"/>
      <c r="O35" s="331"/>
      <c r="Z35" s="205">
        <f t="shared" si="0"/>
        <v>0</v>
      </c>
      <c r="AA35" s="324">
        <f t="shared" si="2"/>
        <v>0</v>
      </c>
    </row>
    <row r="36" spans="1:28" ht="27" hidden="1" customHeight="1">
      <c r="A36" s="323"/>
      <c r="B36" s="215" t="s">
        <v>536</v>
      </c>
      <c r="C36" s="313"/>
      <c r="D36" s="310"/>
      <c r="E36" s="310"/>
      <c r="F36" s="311"/>
      <c r="G36" s="312"/>
      <c r="H36" s="311"/>
      <c r="I36" s="310"/>
      <c r="J36" s="310"/>
      <c r="K36" s="310">
        <v>3000</v>
      </c>
      <c r="L36" s="310"/>
      <c r="M36" s="310"/>
      <c r="N36" s="310"/>
      <c r="O36" s="331"/>
      <c r="Z36" s="205">
        <f t="shared" si="0"/>
        <v>0</v>
      </c>
      <c r="AA36" s="324">
        <f t="shared" si="2"/>
        <v>0</v>
      </c>
    </row>
    <row r="37" spans="1:28" ht="27" hidden="1" customHeight="1">
      <c r="A37" s="323"/>
      <c r="B37" s="215" t="s">
        <v>537</v>
      </c>
      <c r="C37" s="313"/>
      <c r="D37" s="310"/>
      <c r="E37" s="310"/>
      <c r="F37" s="311"/>
      <c r="G37" s="312"/>
      <c r="H37" s="311"/>
      <c r="I37" s="310"/>
      <c r="J37" s="310"/>
      <c r="K37" s="310">
        <v>2500</v>
      </c>
      <c r="L37" s="310"/>
      <c r="M37" s="310"/>
      <c r="N37" s="310"/>
      <c r="O37" s="331"/>
      <c r="Z37" s="205">
        <f t="shared" si="0"/>
        <v>0</v>
      </c>
      <c r="AA37" s="324">
        <f t="shared" si="2"/>
        <v>0</v>
      </c>
    </row>
    <row r="38" spans="1:28" ht="27" hidden="1" customHeight="1">
      <c r="A38" s="323"/>
      <c r="B38" s="291" t="s">
        <v>538</v>
      </c>
      <c r="C38" s="310"/>
      <c r="D38" s="310"/>
      <c r="E38" s="310"/>
      <c r="F38" s="311"/>
      <c r="G38" s="312"/>
      <c r="H38" s="311"/>
      <c r="I38" s="310"/>
      <c r="J38" s="310"/>
      <c r="K38" s="314">
        <v>515</v>
      </c>
      <c r="L38" s="310"/>
      <c r="M38" s="310"/>
      <c r="N38" s="310"/>
      <c r="O38" s="331"/>
      <c r="Z38" s="205">
        <f t="shared" si="0"/>
        <v>0</v>
      </c>
      <c r="AA38" s="324">
        <f t="shared" si="2"/>
        <v>0</v>
      </c>
    </row>
    <row r="39" spans="1:28" ht="27" hidden="1" customHeight="1">
      <c r="A39" s="323"/>
      <c r="B39" s="292" t="s">
        <v>539</v>
      </c>
      <c r="C39" s="310"/>
      <c r="D39" s="310"/>
      <c r="E39" s="310"/>
      <c r="F39" s="311"/>
      <c r="G39" s="312"/>
      <c r="H39" s="311"/>
      <c r="I39" s="310"/>
      <c r="J39" s="310"/>
      <c r="K39" s="309">
        <v>205</v>
      </c>
      <c r="L39" s="310"/>
      <c r="M39" s="310"/>
      <c r="N39" s="310"/>
      <c r="O39" s="331"/>
      <c r="Z39" s="205">
        <f t="shared" si="0"/>
        <v>0</v>
      </c>
      <c r="AA39" s="324">
        <f t="shared" si="2"/>
        <v>0</v>
      </c>
    </row>
    <row r="40" spans="1:28" ht="27" hidden="1" customHeight="1">
      <c r="A40" s="323"/>
      <c r="B40" s="291" t="s">
        <v>540</v>
      </c>
      <c r="C40" s="310"/>
      <c r="D40" s="310"/>
      <c r="E40" s="310"/>
      <c r="F40" s="311"/>
      <c r="G40" s="312"/>
      <c r="H40" s="311"/>
      <c r="I40" s="310"/>
      <c r="J40" s="310"/>
      <c r="K40" s="314">
        <v>280</v>
      </c>
      <c r="L40" s="310"/>
      <c r="M40" s="310"/>
      <c r="N40" s="310"/>
      <c r="O40" s="331"/>
      <c r="Z40" s="205">
        <f t="shared" si="0"/>
        <v>0</v>
      </c>
      <c r="AA40" s="324">
        <f t="shared" si="2"/>
        <v>0</v>
      </c>
    </row>
    <row r="41" spans="1:28" ht="71.25" hidden="1" customHeight="1">
      <c r="A41" s="323"/>
      <c r="B41" s="215" t="s">
        <v>541</v>
      </c>
      <c r="C41" s="310"/>
      <c r="D41" s="310"/>
      <c r="E41" s="310"/>
      <c r="F41" s="311"/>
      <c r="G41" s="312"/>
      <c r="H41" s="311"/>
      <c r="I41" s="310"/>
      <c r="J41" s="310"/>
      <c r="K41" s="310"/>
      <c r="L41" s="310"/>
      <c r="M41" s="310">
        <v>223.2</v>
      </c>
      <c r="N41" s="310"/>
      <c r="O41" s="331"/>
      <c r="Z41" s="205">
        <f t="shared" si="0"/>
        <v>0</v>
      </c>
      <c r="AA41" s="324">
        <f t="shared" si="2"/>
        <v>0</v>
      </c>
    </row>
    <row r="42" spans="1:28" ht="43.5" hidden="1" customHeight="1">
      <c r="A42" s="323"/>
      <c r="B42" s="215" t="s">
        <v>545</v>
      </c>
      <c r="C42" s="310"/>
      <c r="D42" s="310"/>
      <c r="E42" s="310"/>
      <c r="F42" s="311"/>
      <c r="G42" s="312"/>
      <c r="H42" s="311"/>
      <c r="I42" s="310"/>
      <c r="J42" s="310"/>
      <c r="K42" s="310"/>
      <c r="L42" s="310"/>
      <c r="M42" s="310">
        <v>75</v>
      </c>
      <c r="N42" s="310"/>
      <c r="O42" s="331"/>
      <c r="Z42" s="205">
        <f t="shared" si="0"/>
        <v>0</v>
      </c>
      <c r="AA42" s="324">
        <f t="shared" si="2"/>
        <v>0</v>
      </c>
    </row>
    <row r="43" spans="1:28" ht="27" customHeight="1">
      <c r="A43" s="323" t="s">
        <v>140</v>
      </c>
      <c r="B43" s="293" t="s">
        <v>17</v>
      </c>
      <c r="C43" s="310">
        <f>SUM(C44:C52)</f>
        <v>18659.133000000002</v>
      </c>
      <c r="D43" s="310"/>
      <c r="E43" s="310"/>
      <c r="F43" s="311"/>
      <c r="G43" s="312"/>
      <c r="H43" s="311"/>
      <c r="I43" s="310"/>
      <c r="J43" s="310"/>
      <c r="K43" s="310"/>
      <c r="L43" s="310"/>
      <c r="M43" s="310"/>
      <c r="N43" s="310"/>
      <c r="O43" s="331"/>
      <c r="Z43" s="205">
        <f t="shared" si="0"/>
        <v>0</v>
      </c>
      <c r="AA43" s="324">
        <f t="shared" si="2"/>
        <v>18659.133000000002</v>
      </c>
    </row>
    <row r="44" spans="1:28" ht="27" customHeight="1">
      <c r="A44" s="323"/>
      <c r="B44" s="283" t="s">
        <v>471</v>
      </c>
      <c r="C44" s="310">
        <v>224.7299999999999</v>
      </c>
      <c r="D44" s="310"/>
      <c r="E44" s="310"/>
      <c r="F44" s="311"/>
      <c r="G44" s="312"/>
      <c r="H44" s="311"/>
      <c r="I44" s="310"/>
      <c r="J44" s="310"/>
      <c r="K44" s="310"/>
      <c r="L44" s="310"/>
      <c r="M44" s="310"/>
      <c r="N44" s="310"/>
      <c r="O44" s="331"/>
      <c r="R44" s="236">
        <f>C44</f>
        <v>224.7299999999999</v>
      </c>
      <c r="Z44" s="205">
        <f t="shared" si="0"/>
        <v>224.7299999999999</v>
      </c>
      <c r="AA44" s="324">
        <f t="shared" si="2"/>
        <v>0</v>
      </c>
    </row>
    <row r="45" spans="1:28" ht="27" customHeight="1">
      <c r="A45" s="323"/>
      <c r="B45" s="284" t="s">
        <v>478</v>
      </c>
      <c r="C45" s="310">
        <v>159.12599999999998</v>
      </c>
      <c r="D45" s="310"/>
      <c r="E45" s="310"/>
      <c r="F45" s="311"/>
      <c r="G45" s="312"/>
      <c r="H45" s="311"/>
      <c r="I45" s="310"/>
      <c r="J45" s="310"/>
      <c r="K45" s="310"/>
      <c r="L45" s="310"/>
      <c r="M45" s="310"/>
      <c r="N45" s="310"/>
      <c r="O45" s="331"/>
      <c r="P45" s="236">
        <v>150</v>
      </c>
      <c r="Z45" s="205">
        <f t="shared" si="0"/>
        <v>150</v>
      </c>
      <c r="AA45" s="324">
        <f t="shared" si="2"/>
        <v>9.1259999999999764</v>
      </c>
      <c r="AB45" s="184" t="s">
        <v>579</v>
      </c>
    </row>
    <row r="46" spans="1:28" ht="27" customHeight="1">
      <c r="A46" s="323"/>
      <c r="B46" s="285" t="s">
        <v>472</v>
      </c>
      <c r="C46" s="310">
        <v>213.37699999999995</v>
      </c>
      <c r="D46" s="310"/>
      <c r="E46" s="310"/>
      <c r="F46" s="311"/>
      <c r="G46" s="312"/>
      <c r="H46" s="311"/>
      <c r="I46" s="310"/>
      <c r="J46" s="310"/>
      <c r="K46" s="310"/>
      <c r="L46" s="310"/>
      <c r="M46" s="310"/>
      <c r="N46" s="310"/>
      <c r="O46" s="331"/>
      <c r="P46" s="236">
        <f>C46</f>
        <v>213.37699999999995</v>
      </c>
      <c r="Z46" s="205">
        <f t="shared" si="0"/>
        <v>213.37699999999995</v>
      </c>
      <c r="AA46" s="324">
        <f t="shared" si="2"/>
        <v>0</v>
      </c>
    </row>
    <row r="47" spans="1:28" ht="37.5" customHeight="1">
      <c r="A47" s="323"/>
      <c r="B47" s="298" t="s">
        <v>473</v>
      </c>
      <c r="C47" s="310">
        <v>20.149999999999977</v>
      </c>
      <c r="D47" s="310"/>
      <c r="E47" s="310"/>
      <c r="F47" s="311"/>
      <c r="G47" s="312"/>
      <c r="H47" s="311"/>
      <c r="I47" s="310"/>
      <c r="J47" s="310"/>
      <c r="K47" s="310"/>
      <c r="L47" s="310"/>
      <c r="M47" s="310"/>
      <c r="N47" s="310"/>
      <c r="O47" s="331"/>
      <c r="P47" s="236">
        <f>C47</f>
        <v>20.149999999999977</v>
      </c>
      <c r="Z47" s="205">
        <f t="shared" si="0"/>
        <v>20.149999999999977</v>
      </c>
      <c r="AA47" s="324">
        <f t="shared" si="2"/>
        <v>0</v>
      </c>
      <c r="AB47" s="184" t="s">
        <v>580</v>
      </c>
    </row>
    <row r="48" spans="1:28" ht="27" customHeight="1">
      <c r="A48" s="323"/>
      <c r="B48" s="298" t="s">
        <v>474</v>
      </c>
      <c r="C48" s="310">
        <v>21.999999999999993</v>
      </c>
      <c r="D48" s="310"/>
      <c r="E48" s="310"/>
      <c r="F48" s="311"/>
      <c r="G48" s="312"/>
      <c r="H48" s="311"/>
      <c r="I48" s="310"/>
      <c r="J48" s="310"/>
      <c r="K48" s="310"/>
      <c r="L48" s="310"/>
      <c r="M48" s="310"/>
      <c r="N48" s="310"/>
      <c r="O48" s="331"/>
      <c r="P48" s="236">
        <f>C48</f>
        <v>21.999999999999993</v>
      </c>
      <c r="Z48" s="205">
        <f t="shared" si="0"/>
        <v>21.999999999999993</v>
      </c>
      <c r="AA48" s="324">
        <f t="shared" si="2"/>
        <v>0</v>
      </c>
      <c r="AB48" s="184" t="s">
        <v>581</v>
      </c>
    </row>
    <row r="49" spans="1:28" ht="27" customHeight="1">
      <c r="A49" s="323"/>
      <c r="B49" s="284" t="s">
        <v>475</v>
      </c>
      <c r="C49" s="310">
        <v>19.75</v>
      </c>
      <c r="D49" s="310"/>
      <c r="E49" s="310"/>
      <c r="F49" s="311"/>
      <c r="G49" s="312"/>
      <c r="H49" s="311"/>
      <c r="I49" s="310"/>
      <c r="J49" s="310"/>
      <c r="K49" s="310"/>
      <c r="L49" s="310"/>
      <c r="M49" s="310"/>
      <c r="N49" s="310"/>
      <c r="O49" s="331"/>
      <c r="P49" s="236">
        <f>C49</f>
        <v>19.75</v>
      </c>
      <c r="Z49" s="205">
        <f t="shared" si="0"/>
        <v>19.75</v>
      </c>
      <c r="AA49" s="324">
        <f t="shared" si="2"/>
        <v>0</v>
      </c>
      <c r="AB49" s="184" t="s">
        <v>580</v>
      </c>
    </row>
    <row r="50" spans="1:28" s="338" customFormat="1" ht="27" customHeight="1">
      <c r="A50" s="332"/>
      <c r="B50" s="339" t="s">
        <v>476</v>
      </c>
      <c r="C50" s="334">
        <v>2000</v>
      </c>
      <c r="D50" s="334"/>
      <c r="E50" s="334"/>
      <c r="F50" s="335"/>
      <c r="G50" s="334"/>
      <c r="H50" s="335"/>
      <c r="I50" s="334"/>
      <c r="J50" s="334"/>
      <c r="K50" s="334"/>
      <c r="L50" s="334"/>
      <c r="M50" s="334"/>
      <c r="N50" s="334"/>
      <c r="O50" s="336"/>
      <c r="P50" s="337"/>
      <c r="Q50" s="337"/>
      <c r="R50" s="337"/>
      <c r="S50" s="337">
        <v>350</v>
      </c>
      <c r="T50" s="337">
        <v>440</v>
      </c>
      <c r="U50" s="337"/>
      <c r="V50" s="337"/>
      <c r="W50" s="337"/>
      <c r="X50" s="337">
        <v>35</v>
      </c>
      <c r="Y50" s="337">
        <v>993</v>
      </c>
      <c r="Z50" s="205">
        <f t="shared" si="0"/>
        <v>1818</v>
      </c>
      <c r="AA50" s="324">
        <f t="shared" si="2"/>
        <v>182</v>
      </c>
    </row>
    <row r="51" spans="1:28" s="338" customFormat="1" ht="27" customHeight="1">
      <c r="A51" s="332"/>
      <c r="B51" s="339" t="s">
        <v>477</v>
      </c>
      <c r="C51" s="334">
        <v>6000</v>
      </c>
      <c r="D51" s="334"/>
      <c r="E51" s="334"/>
      <c r="F51" s="335"/>
      <c r="G51" s="334"/>
      <c r="H51" s="335"/>
      <c r="I51" s="334"/>
      <c r="J51" s="334"/>
      <c r="K51" s="334"/>
      <c r="L51" s="334"/>
      <c r="M51" s="334"/>
      <c r="N51" s="334"/>
      <c r="O51" s="336"/>
      <c r="P51" s="337">
        <v>4500</v>
      </c>
      <c r="Q51" s="337"/>
      <c r="R51" s="337"/>
      <c r="S51" s="337"/>
      <c r="T51" s="337"/>
      <c r="U51" s="337"/>
      <c r="V51" s="337"/>
      <c r="W51" s="337"/>
      <c r="X51" s="337"/>
      <c r="Y51" s="337"/>
      <c r="Z51" s="205">
        <f t="shared" si="0"/>
        <v>4500</v>
      </c>
      <c r="AA51" s="324">
        <f t="shared" si="2"/>
        <v>1500</v>
      </c>
      <c r="AB51" s="338" t="s">
        <v>632</v>
      </c>
    </row>
    <row r="52" spans="1:28" s="338" customFormat="1" ht="27" customHeight="1">
      <c r="A52" s="332"/>
      <c r="B52" s="339" t="s">
        <v>479</v>
      </c>
      <c r="C52" s="334">
        <v>10000</v>
      </c>
      <c r="D52" s="334"/>
      <c r="E52" s="334"/>
      <c r="F52" s="335"/>
      <c r="G52" s="334"/>
      <c r="H52" s="335"/>
      <c r="I52" s="334"/>
      <c r="J52" s="334"/>
      <c r="K52" s="334"/>
      <c r="L52" s="334"/>
      <c r="M52" s="334"/>
      <c r="N52" s="334"/>
      <c r="O52" s="336"/>
      <c r="P52" s="337">
        <v>10000</v>
      </c>
      <c r="Q52" s="337"/>
      <c r="R52" s="337"/>
      <c r="S52" s="337"/>
      <c r="T52" s="337"/>
      <c r="U52" s="337"/>
      <c r="V52" s="337"/>
      <c r="W52" s="337"/>
      <c r="X52" s="337"/>
      <c r="Y52" s="337"/>
      <c r="Z52" s="205">
        <f t="shared" si="0"/>
        <v>10000</v>
      </c>
      <c r="AA52" s="324">
        <f>C52-Z52</f>
        <v>0</v>
      </c>
    </row>
    <row r="54" spans="1:28">
      <c r="Z54" s="236">
        <f>SUM(Z6:Z53)</f>
        <v>21402.472999999998</v>
      </c>
    </row>
    <row r="57" spans="1:28">
      <c r="B57" s="184" t="s">
        <v>587</v>
      </c>
      <c r="C57" s="255">
        <f>C10+C30</f>
        <v>22202.142999999996</v>
      </c>
    </row>
    <row r="58" spans="1:28">
      <c r="B58" s="184" t="s">
        <v>523</v>
      </c>
      <c r="C58" s="255">
        <f>C21+C43</f>
        <v>39690.044200000004</v>
      </c>
    </row>
  </sheetData>
  <dataValidations count="1">
    <dataValidation allowBlank="1" showInputMessage="1" showErrorMessage="1" prompt="Cột 1, 2, 3, 4, 5 link đầy đủ từ sheet QT sang" sqref="B13:B14" xr:uid="{00000000-0002-0000-0C00-000000000000}"/>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4:S72"/>
  <sheetViews>
    <sheetView topLeftCell="A3" workbookViewId="0">
      <pane xSplit="3" ySplit="3" topLeftCell="D6" activePane="bottomRight" state="frozen"/>
      <selection activeCell="A3" sqref="A3"/>
      <selection pane="topRight" activeCell="D3" sqref="D3"/>
      <selection pane="bottomLeft" activeCell="A5" sqref="A5"/>
      <selection pane="bottomRight" activeCell="J78" sqref="J78"/>
    </sheetView>
  </sheetViews>
  <sheetFormatPr defaultColWidth="9.140625" defaultRowHeight="15.75"/>
  <cols>
    <col min="1" max="2" width="9.140625" style="184"/>
    <col min="3" max="3" width="53" style="236" customWidth="1"/>
    <col min="4" max="4" width="11.5703125" style="255" bestFit="1" customWidth="1"/>
    <col min="5" max="5" width="11.5703125" style="255" customWidth="1"/>
    <col min="6" max="6" width="10.42578125" style="255" customWidth="1"/>
    <col min="7" max="7" width="10.42578125" style="299" customWidth="1"/>
    <col min="8" max="8" width="9.28515625" style="255" customWidth="1"/>
    <col min="9" max="10" width="10.42578125" style="255" customWidth="1"/>
    <col min="11" max="11" width="10.42578125" style="301" customWidth="1"/>
    <col min="12" max="12" width="9.28515625" style="255" customWidth="1"/>
    <col min="13" max="14" width="10.42578125" style="255" customWidth="1"/>
    <col min="15" max="15" width="10.42578125" style="299" customWidth="1"/>
    <col min="16" max="16" width="9.140625" style="184"/>
    <col min="17" max="17" width="22.7109375" style="184" customWidth="1"/>
    <col min="18" max="18" width="11.5703125" style="184" bestFit="1" customWidth="1"/>
    <col min="19" max="19" width="11.28515625" style="184" customWidth="1"/>
    <col min="20" max="20" width="13.42578125" style="184" customWidth="1"/>
    <col min="21" max="16384" width="9.140625" style="184"/>
  </cols>
  <sheetData>
    <row r="4" spans="2:19">
      <c r="D4" s="255">
        <v>71757</v>
      </c>
      <c r="Q4" s="68" t="s">
        <v>568</v>
      </c>
    </row>
    <row r="5" spans="2:19" s="68" customFormat="1" ht="47.25">
      <c r="C5" s="205"/>
      <c r="D5" s="257"/>
      <c r="E5" s="256" t="s">
        <v>508</v>
      </c>
      <c r="F5" s="256" t="s">
        <v>509</v>
      </c>
      <c r="G5" s="286" t="s">
        <v>510</v>
      </c>
      <c r="H5" s="256" t="s">
        <v>511</v>
      </c>
      <c r="I5" s="256" t="s">
        <v>512</v>
      </c>
      <c r="J5" s="256" t="s">
        <v>513</v>
      </c>
      <c r="K5" s="302" t="s">
        <v>514</v>
      </c>
      <c r="L5" s="256" t="s">
        <v>515</v>
      </c>
      <c r="M5" s="256" t="s">
        <v>516</v>
      </c>
      <c r="N5" s="256" t="s">
        <v>517</v>
      </c>
      <c r="O5" s="286" t="s">
        <v>518</v>
      </c>
      <c r="Q5" s="68" t="s">
        <v>569</v>
      </c>
      <c r="R5" s="68" t="s">
        <v>570</v>
      </c>
      <c r="S5" s="68" t="s">
        <v>571</v>
      </c>
    </row>
    <row r="6" spans="2:19">
      <c r="C6" s="251" t="s">
        <v>122</v>
      </c>
      <c r="D6" s="255">
        <v>21877.151700000002</v>
      </c>
      <c r="E6" s="255">
        <v>1049.5610000000001</v>
      </c>
      <c r="F6" s="255">
        <v>2015.9763000000003</v>
      </c>
      <c r="G6" s="299">
        <v>1463.2769999999996</v>
      </c>
      <c r="H6" s="255">
        <v>417.37199999999984</v>
      </c>
      <c r="I6" s="255">
        <v>2056.3239999999996</v>
      </c>
      <c r="J6" s="255">
        <v>1636.1640000000002</v>
      </c>
      <c r="K6" s="301">
        <v>1947.1760000000004</v>
      </c>
      <c r="L6" s="255">
        <v>479.30340000000024</v>
      </c>
      <c r="M6" s="255">
        <v>6347.2740000000013</v>
      </c>
      <c r="N6" s="255">
        <v>2897.7700000000004</v>
      </c>
      <c r="O6" s="299">
        <v>1566.9539999999997</v>
      </c>
    </row>
    <row r="7" spans="2:19">
      <c r="B7" s="258" t="s">
        <v>5</v>
      </c>
      <c r="C7" s="252" t="s">
        <v>481</v>
      </c>
      <c r="D7" s="255">
        <v>21877.151700000002</v>
      </c>
      <c r="E7" s="255">
        <v>1049.5610000000001</v>
      </c>
      <c r="F7" s="255">
        <v>2015.9763000000003</v>
      </c>
      <c r="G7" s="299">
        <v>1463.2769999999996</v>
      </c>
      <c r="H7" s="255">
        <v>417.37199999999984</v>
      </c>
      <c r="I7" s="255">
        <v>2056.3239999999996</v>
      </c>
      <c r="J7" s="255">
        <v>1636.1640000000002</v>
      </c>
      <c r="K7" s="301">
        <v>1947.1760000000004</v>
      </c>
      <c r="L7" s="255">
        <v>479.30340000000024</v>
      </c>
      <c r="M7" s="255">
        <v>6347.2740000000013</v>
      </c>
      <c r="N7" s="255">
        <v>2897.7700000000004</v>
      </c>
      <c r="O7" s="299">
        <v>1566.9539999999997</v>
      </c>
    </row>
    <row r="8" spans="2:19" s="68" customFormat="1">
      <c r="B8" s="258"/>
      <c r="C8" s="264" t="s">
        <v>55</v>
      </c>
      <c r="D8" s="257">
        <f>SUM(E8:O8)</f>
        <v>8483.7039999999997</v>
      </c>
      <c r="E8" s="257"/>
      <c r="F8" s="257">
        <f t="shared" ref="F8:O8" si="0">F9+F10</f>
        <v>0</v>
      </c>
      <c r="G8" s="300">
        <f t="shared" si="0"/>
        <v>1061.2769999999998</v>
      </c>
      <c r="H8" s="257">
        <f t="shared" si="0"/>
        <v>136.37199999999984</v>
      </c>
      <c r="I8" s="257">
        <f t="shared" si="0"/>
        <v>1045.3240000000005</v>
      </c>
      <c r="J8" s="257">
        <f t="shared" si="0"/>
        <v>988</v>
      </c>
      <c r="K8" s="303">
        <f t="shared" si="0"/>
        <v>510.25999999999988</v>
      </c>
      <c r="L8" s="257">
        <f t="shared" si="0"/>
        <v>115.4099999999999</v>
      </c>
      <c r="M8" s="257">
        <f t="shared" si="0"/>
        <v>2510.6149999999998</v>
      </c>
      <c r="N8" s="257">
        <f t="shared" si="0"/>
        <v>1706.492</v>
      </c>
      <c r="O8" s="300">
        <f t="shared" si="0"/>
        <v>409.95399999999972</v>
      </c>
    </row>
    <row r="9" spans="2:19" hidden="1">
      <c r="B9" s="265">
        <v>1</v>
      </c>
      <c r="C9" s="266" t="s">
        <v>55</v>
      </c>
      <c r="D9" s="255">
        <f>SUM(E9:O9)</f>
        <v>3700.8189999999991</v>
      </c>
      <c r="E9" s="255">
        <v>0</v>
      </c>
      <c r="F9" s="255">
        <v>0</v>
      </c>
      <c r="G9" s="299">
        <v>123.033</v>
      </c>
      <c r="H9" s="255">
        <v>136.37199999999984</v>
      </c>
      <c r="I9" s="255">
        <v>0</v>
      </c>
      <c r="J9" s="255">
        <v>0</v>
      </c>
      <c r="K9" s="301">
        <v>346.86999999999989</v>
      </c>
      <c r="L9" s="255">
        <v>0</v>
      </c>
      <c r="M9" s="255">
        <f>SUM(M10:M40)</f>
        <v>2510.6149999999998</v>
      </c>
      <c r="N9" s="255">
        <v>173.97499999999991</v>
      </c>
      <c r="O9" s="299">
        <v>409.95399999999972</v>
      </c>
    </row>
    <row r="10" spans="2:19" hidden="1">
      <c r="B10" s="267"/>
      <c r="C10" s="268" t="s">
        <v>507</v>
      </c>
      <c r="D10" s="255">
        <f>SUM(E10:O10)</f>
        <v>4782.8850000000002</v>
      </c>
      <c r="F10" s="255">
        <v>0</v>
      </c>
      <c r="G10" s="299">
        <v>938.24399999999991</v>
      </c>
      <c r="H10" s="255">
        <v>0</v>
      </c>
      <c r="I10" s="255">
        <v>1045.3240000000005</v>
      </c>
      <c r="J10" s="255">
        <v>988</v>
      </c>
      <c r="K10" s="301">
        <v>163.38999999999999</v>
      </c>
      <c r="L10" s="255">
        <f>SUM(L15:L16)</f>
        <v>115.4099999999999</v>
      </c>
      <c r="M10" s="255">
        <v>0</v>
      </c>
      <c r="N10" s="255">
        <v>1532.5170000000001</v>
      </c>
      <c r="O10" s="299">
        <v>0</v>
      </c>
    </row>
    <row r="11" spans="2:19" hidden="1">
      <c r="B11" s="267"/>
      <c r="C11" s="268"/>
      <c r="K11" s="301">
        <v>510.26</v>
      </c>
    </row>
    <row r="12" spans="2:19" hidden="1">
      <c r="B12" s="267"/>
      <c r="C12" s="268" t="s">
        <v>507</v>
      </c>
    </row>
    <row r="13" spans="2:19" ht="17.25" hidden="1">
      <c r="B13" s="269"/>
      <c r="C13" s="317" t="s">
        <v>550</v>
      </c>
      <c r="E13" s="255">
        <v>0</v>
      </c>
      <c r="F13" s="255">
        <v>0</v>
      </c>
      <c r="G13" s="299">
        <v>123.03</v>
      </c>
      <c r="H13" s="255">
        <v>0</v>
      </c>
      <c r="I13" s="255">
        <v>0</v>
      </c>
      <c r="J13" s="255">
        <v>0</v>
      </c>
      <c r="L13" s="255">
        <v>0</v>
      </c>
      <c r="M13" s="255">
        <v>0</v>
      </c>
      <c r="N13" s="255">
        <v>0</v>
      </c>
      <c r="O13" s="299">
        <v>0</v>
      </c>
    </row>
    <row r="14" spans="2:19" ht="63" hidden="1">
      <c r="B14" s="269"/>
      <c r="C14" s="266" t="s">
        <v>482</v>
      </c>
      <c r="E14" s="255">
        <v>0</v>
      </c>
      <c r="F14" s="255">
        <v>0</v>
      </c>
      <c r="G14" s="299">
        <v>0</v>
      </c>
      <c r="H14" s="255">
        <v>0</v>
      </c>
      <c r="I14" s="255">
        <v>0</v>
      </c>
      <c r="J14" s="255">
        <v>0</v>
      </c>
      <c r="L14" s="255">
        <v>0</v>
      </c>
      <c r="M14" s="255">
        <v>0</v>
      </c>
      <c r="N14" s="255">
        <v>0</v>
      </c>
      <c r="O14" s="299">
        <v>0</v>
      </c>
    </row>
    <row r="15" spans="2:19" ht="31.5" hidden="1">
      <c r="B15" s="269"/>
      <c r="C15" s="266" t="s">
        <v>483</v>
      </c>
      <c r="E15" s="255">
        <v>0</v>
      </c>
      <c r="F15" s="255">
        <v>0</v>
      </c>
      <c r="G15" s="299">
        <v>0</v>
      </c>
      <c r="H15" s="255">
        <v>0</v>
      </c>
      <c r="I15" s="255">
        <v>0</v>
      </c>
      <c r="J15" s="255">
        <v>0</v>
      </c>
      <c r="K15" s="301">
        <v>0</v>
      </c>
      <c r="L15" s="255">
        <v>104.0619999999999</v>
      </c>
      <c r="M15" s="255">
        <v>0</v>
      </c>
      <c r="N15" s="255">
        <v>0</v>
      </c>
      <c r="O15" s="299">
        <v>0</v>
      </c>
    </row>
    <row r="16" spans="2:19" ht="31.5" hidden="1">
      <c r="B16" s="269"/>
      <c r="C16" s="266" t="s">
        <v>484</v>
      </c>
      <c r="E16" s="255">
        <v>0</v>
      </c>
      <c r="F16" s="255">
        <v>0</v>
      </c>
      <c r="G16" s="299">
        <v>0</v>
      </c>
      <c r="H16" s="255">
        <v>0</v>
      </c>
      <c r="I16" s="255">
        <v>0</v>
      </c>
      <c r="J16" s="255">
        <v>0</v>
      </c>
      <c r="K16" s="301">
        <v>0</v>
      </c>
      <c r="L16" s="255">
        <v>11.347999999999999</v>
      </c>
      <c r="M16" s="255">
        <v>0</v>
      </c>
      <c r="N16" s="255">
        <v>0</v>
      </c>
      <c r="O16" s="299">
        <v>0</v>
      </c>
    </row>
    <row r="17" spans="2:15" ht="31.5" hidden="1">
      <c r="B17" s="269"/>
      <c r="C17" s="270" t="s">
        <v>485</v>
      </c>
      <c r="E17" s="255">
        <v>0</v>
      </c>
      <c r="F17" s="255">
        <v>0</v>
      </c>
      <c r="G17" s="299">
        <v>0</v>
      </c>
      <c r="H17" s="255">
        <v>55.790999999999997</v>
      </c>
      <c r="I17" s="255">
        <v>0</v>
      </c>
      <c r="J17" s="255">
        <v>0</v>
      </c>
      <c r="K17" s="301">
        <v>0</v>
      </c>
      <c r="L17" s="255">
        <v>0</v>
      </c>
      <c r="M17" s="255">
        <v>0</v>
      </c>
      <c r="N17" s="255">
        <v>0</v>
      </c>
      <c r="O17" s="299">
        <v>0</v>
      </c>
    </row>
    <row r="18" spans="2:15" ht="31.5" hidden="1">
      <c r="B18" s="269"/>
      <c r="C18" s="270" t="s">
        <v>486</v>
      </c>
      <c r="E18" s="255">
        <v>0</v>
      </c>
      <c r="F18" s="255">
        <v>0</v>
      </c>
      <c r="G18" s="299">
        <v>0</v>
      </c>
      <c r="H18" s="255">
        <v>4.5799999999999983</v>
      </c>
      <c r="I18" s="255">
        <v>0</v>
      </c>
      <c r="J18" s="255">
        <v>0</v>
      </c>
      <c r="K18" s="301">
        <v>0</v>
      </c>
      <c r="L18" s="255">
        <v>0</v>
      </c>
      <c r="M18" s="255">
        <v>0</v>
      </c>
      <c r="N18" s="255">
        <v>0</v>
      </c>
      <c r="O18" s="299">
        <v>0</v>
      </c>
    </row>
    <row r="19" spans="2:15" ht="31.5" hidden="1">
      <c r="B19" s="269"/>
      <c r="C19" s="270" t="s">
        <v>487</v>
      </c>
      <c r="E19" s="255">
        <v>0</v>
      </c>
      <c r="F19" s="255">
        <v>0</v>
      </c>
      <c r="G19" s="299">
        <v>0</v>
      </c>
      <c r="H19" s="255">
        <v>14.957999999999998</v>
      </c>
      <c r="I19" s="255">
        <v>0</v>
      </c>
      <c r="J19" s="255">
        <v>0</v>
      </c>
      <c r="K19" s="301">
        <v>0</v>
      </c>
      <c r="L19" s="255">
        <v>0</v>
      </c>
      <c r="M19" s="255">
        <v>0</v>
      </c>
      <c r="N19" s="255">
        <v>0</v>
      </c>
      <c r="O19" s="299">
        <v>0</v>
      </c>
    </row>
    <row r="20" spans="2:15" ht="31.5" hidden="1">
      <c r="B20" s="269"/>
      <c r="C20" s="271" t="s">
        <v>488</v>
      </c>
      <c r="E20" s="255">
        <v>0</v>
      </c>
      <c r="F20" s="255">
        <v>0</v>
      </c>
      <c r="G20" s="299">
        <v>0</v>
      </c>
      <c r="H20" s="255">
        <v>61.042999999999893</v>
      </c>
      <c r="I20" s="255">
        <v>0</v>
      </c>
      <c r="J20" s="255">
        <v>0</v>
      </c>
      <c r="K20" s="301">
        <v>0</v>
      </c>
      <c r="L20" s="255">
        <v>0</v>
      </c>
      <c r="M20" s="255">
        <v>0</v>
      </c>
      <c r="N20" s="255">
        <v>0</v>
      </c>
      <c r="O20" s="299">
        <v>0</v>
      </c>
    </row>
    <row r="21" spans="2:15" hidden="1">
      <c r="B21" s="269"/>
      <c r="C21" s="262" t="s">
        <v>525</v>
      </c>
      <c r="I21" s="255">
        <v>24.36099999999999</v>
      </c>
    </row>
    <row r="22" spans="2:15" ht="31.5" hidden="1">
      <c r="B22" s="269"/>
      <c r="C22" s="262" t="s">
        <v>526</v>
      </c>
      <c r="I22" s="255">
        <v>979.61500000000001</v>
      </c>
    </row>
    <row r="23" spans="2:15" ht="31.5" hidden="1">
      <c r="B23" s="269"/>
      <c r="C23" s="263" t="s">
        <v>527</v>
      </c>
      <c r="I23" s="255">
        <v>1.4819999999999709</v>
      </c>
    </row>
    <row r="24" spans="2:15" ht="63" hidden="1">
      <c r="B24" s="269"/>
      <c r="C24" s="262" t="s">
        <v>528</v>
      </c>
      <c r="I24" s="255">
        <v>30</v>
      </c>
    </row>
    <row r="25" spans="2:15" ht="31.5" hidden="1">
      <c r="B25" s="269"/>
      <c r="C25" s="262" t="s">
        <v>529</v>
      </c>
      <c r="I25" s="255">
        <v>10</v>
      </c>
    </row>
    <row r="26" spans="2:15" ht="31.5" hidden="1">
      <c r="B26" s="269"/>
      <c r="C26" s="266" t="s">
        <v>489</v>
      </c>
      <c r="E26" s="255">
        <v>0</v>
      </c>
      <c r="F26" s="255">
        <v>0</v>
      </c>
      <c r="G26" s="299">
        <v>0</v>
      </c>
      <c r="H26" s="255">
        <v>0</v>
      </c>
      <c r="I26" s="255">
        <v>0</v>
      </c>
      <c r="J26" s="255">
        <v>0</v>
      </c>
      <c r="K26" s="301">
        <v>0</v>
      </c>
      <c r="L26" s="255">
        <v>0</v>
      </c>
      <c r="M26" s="255">
        <v>0</v>
      </c>
      <c r="N26" s="255">
        <v>0</v>
      </c>
      <c r="O26" s="299">
        <v>0</v>
      </c>
    </row>
    <row r="27" spans="2:15" hidden="1">
      <c r="B27" s="269"/>
      <c r="C27" s="272" t="s">
        <v>490</v>
      </c>
      <c r="E27" s="255">
        <v>0</v>
      </c>
      <c r="F27" s="255">
        <v>0</v>
      </c>
      <c r="G27" s="299">
        <v>0</v>
      </c>
      <c r="H27" s="255">
        <v>0</v>
      </c>
      <c r="I27" s="255">
        <v>0</v>
      </c>
      <c r="J27" s="255">
        <v>69</v>
      </c>
      <c r="K27" s="301">
        <v>0</v>
      </c>
      <c r="L27" s="255">
        <v>0</v>
      </c>
      <c r="M27" s="255">
        <v>0</v>
      </c>
      <c r="N27" s="255">
        <v>0</v>
      </c>
      <c r="O27" s="299">
        <v>0</v>
      </c>
    </row>
    <row r="28" spans="2:15" ht="47.25" hidden="1">
      <c r="B28" s="269"/>
      <c r="C28" s="273" t="s">
        <v>491</v>
      </c>
      <c r="E28" s="255">
        <v>0</v>
      </c>
      <c r="F28" s="255">
        <v>0</v>
      </c>
      <c r="G28" s="299">
        <v>0</v>
      </c>
      <c r="H28" s="255">
        <v>0</v>
      </c>
      <c r="I28" s="255">
        <v>0</v>
      </c>
      <c r="J28" s="255">
        <v>384.2</v>
      </c>
      <c r="K28" s="301">
        <v>0</v>
      </c>
      <c r="L28" s="255">
        <v>0</v>
      </c>
      <c r="M28" s="255">
        <v>0</v>
      </c>
      <c r="N28" s="255">
        <v>0</v>
      </c>
      <c r="O28" s="299">
        <v>0</v>
      </c>
    </row>
    <row r="29" spans="2:15" hidden="1">
      <c r="B29" s="269"/>
      <c r="C29" s="274" t="s">
        <v>492</v>
      </c>
      <c r="E29" s="255">
        <v>0</v>
      </c>
      <c r="F29" s="255">
        <v>0</v>
      </c>
      <c r="G29" s="299">
        <v>0</v>
      </c>
      <c r="H29" s="255">
        <v>0</v>
      </c>
      <c r="I29" s="255">
        <v>0</v>
      </c>
      <c r="J29" s="255">
        <v>447</v>
      </c>
      <c r="K29" s="301">
        <v>0</v>
      </c>
      <c r="L29" s="255">
        <v>0</v>
      </c>
      <c r="M29" s="255">
        <v>0</v>
      </c>
      <c r="N29" s="255">
        <v>0</v>
      </c>
      <c r="O29" s="299">
        <v>0</v>
      </c>
    </row>
    <row r="30" spans="2:15" hidden="1">
      <c r="B30" s="269"/>
      <c r="C30" s="272" t="s">
        <v>493</v>
      </c>
      <c r="E30" s="255">
        <v>0</v>
      </c>
      <c r="F30" s="255">
        <v>0</v>
      </c>
      <c r="G30" s="299">
        <v>0</v>
      </c>
      <c r="H30" s="255">
        <v>0</v>
      </c>
      <c r="I30" s="255">
        <v>0</v>
      </c>
      <c r="J30" s="255">
        <v>67</v>
      </c>
      <c r="K30" s="301">
        <v>0</v>
      </c>
      <c r="L30" s="255">
        <v>0</v>
      </c>
      <c r="M30" s="255">
        <v>0</v>
      </c>
      <c r="N30" s="255">
        <v>0</v>
      </c>
      <c r="O30" s="299">
        <v>0</v>
      </c>
    </row>
    <row r="31" spans="2:15" ht="63" hidden="1">
      <c r="B31" s="269"/>
      <c r="C31" s="253" t="s">
        <v>494</v>
      </c>
      <c r="E31" s="255">
        <v>0</v>
      </c>
      <c r="F31" s="255">
        <v>0</v>
      </c>
      <c r="G31" s="299">
        <v>0</v>
      </c>
      <c r="H31" s="255">
        <v>0</v>
      </c>
      <c r="I31" s="255">
        <v>0</v>
      </c>
      <c r="J31" s="255">
        <v>6.5999999999999943</v>
      </c>
      <c r="K31" s="301">
        <v>0</v>
      </c>
      <c r="L31" s="255">
        <v>0</v>
      </c>
      <c r="M31" s="255">
        <v>0</v>
      </c>
      <c r="N31" s="255">
        <v>0</v>
      </c>
      <c r="O31" s="299">
        <v>0</v>
      </c>
    </row>
    <row r="32" spans="2:15" ht="31.5" hidden="1">
      <c r="B32" s="269"/>
      <c r="C32" s="254" t="s">
        <v>495</v>
      </c>
      <c r="E32" s="255">
        <v>0</v>
      </c>
      <c r="F32" s="255">
        <v>0</v>
      </c>
      <c r="G32" s="299">
        <v>0</v>
      </c>
      <c r="H32" s="255">
        <v>0</v>
      </c>
      <c r="I32" s="255">
        <v>0</v>
      </c>
      <c r="J32" s="255">
        <v>14.600000000000001</v>
      </c>
      <c r="K32" s="301">
        <v>0</v>
      </c>
      <c r="L32" s="255">
        <v>0</v>
      </c>
      <c r="M32" s="255">
        <v>0</v>
      </c>
      <c r="N32" s="255">
        <v>0</v>
      </c>
      <c r="O32" s="299">
        <v>0</v>
      </c>
    </row>
    <row r="33" spans="2:15" ht="31.5" hidden="1">
      <c r="B33" s="269"/>
      <c r="C33" s="266" t="s">
        <v>496</v>
      </c>
      <c r="E33" s="255">
        <v>0</v>
      </c>
      <c r="F33" s="255">
        <v>0</v>
      </c>
      <c r="G33" s="299">
        <v>0</v>
      </c>
      <c r="H33" s="255">
        <v>0</v>
      </c>
      <c r="I33" s="255">
        <v>0</v>
      </c>
      <c r="J33" s="255">
        <v>0</v>
      </c>
      <c r="K33" s="301">
        <v>0</v>
      </c>
      <c r="L33" s="255">
        <v>0</v>
      </c>
      <c r="M33" s="255">
        <v>0</v>
      </c>
      <c r="N33" s="255">
        <v>0</v>
      </c>
      <c r="O33" s="299">
        <v>0</v>
      </c>
    </row>
    <row r="34" spans="2:15" ht="63" hidden="1">
      <c r="B34" s="269"/>
      <c r="C34" s="275" t="s">
        <v>497</v>
      </c>
      <c r="E34" s="255">
        <v>0</v>
      </c>
      <c r="F34" s="255">
        <v>0</v>
      </c>
      <c r="G34" s="299">
        <v>0</v>
      </c>
      <c r="H34" s="255">
        <v>0</v>
      </c>
      <c r="I34" s="255">
        <v>0</v>
      </c>
      <c r="J34" s="255">
        <v>0</v>
      </c>
      <c r="K34" s="301">
        <v>0</v>
      </c>
      <c r="L34" s="255">
        <v>0</v>
      </c>
      <c r="M34" s="255">
        <v>269.47300000000001</v>
      </c>
      <c r="N34" s="255">
        <v>0</v>
      </c>
      <c r="O34" s="299">
        <v>0</v>
      </c>
    </row>
    <row r="35" spans="2:15" ht="47.25" hidden="1">
      <c r="B35" s="269"/>
      <c r="C35" s="275" t="s">
        <v>498</v>
      </c>
      <c r="E35" s="255">
        <v>0</v>
      </c>
      <c r="F35" s="255">
        <v>0</v>
      </c>
      <c r="G35" s="299">
        <v>0</v>
      </c>
      <c r="H35" s="255">
        <v>0</v>
      </c>
      <c r="I35" s="255">
        <v>0</v>
      </c>
      <c r="J35" s="255">
        <v>0</v>
      </c>
      <c r="K35" s="301">
        <v>0</v>
      </c>
      <c r="L35" s="255">
        <v>0</v>
      </c>
      <c r="M35" s="255">
        <v>675</v>
      </c>
      <c r="N35" s="255">
        <v>0</v>
      </c>
      <c r="O35" s="299">
        <v>0</v>
      </c>
    </row>
    <row r="36" spans="2:15" ht="47.25" hidden="1">
      <c r="B36" s="269"/>
      <c r="C36" s="275" t="s">
        <v>499</v>
      </c>
      <c r="E36" s="255">
        <v>0</v>
      </c>
      <c r="F36" s="255">
        <v>0</v>
      </c>
      <c r="G36" s="299">
        <v>0</v>
      </c>
      <c r="H36" s="255">
        <v>0</v>
      </c>
      <c r="I36" s="255">
        <v>0</v>
      </c>
      <c r="J36" s="255">
        <v>0</v>
      </c>
      <c r="K36" s="301">
        <v>0</v>
      </c>
      <c r="L36" s="255">
        <v>0</v>
      </c>
      <c r="M36" s="255">
        <v>66.142000000000053</v>
      </c>
      <c r="N36" s="255">
        <v>0</v>
      </c>
      <c r="O36" s="299">
        <v>0</v>
      </c>
    </row>
    <row r="37" spans="2:15" ht="47.25" hidden="1">
      <c r="B37" s="269"/>
      <c r="C37" s="275" t="s">
        <v>500</v>
      </c>
      <c r="E37" s="255">
        <v>0</v>
      </c>
      <c r="F37" s="255">
        <v>0</v>
      </c>
      <c r="G37" s="299">
        <v>0</v>
      </c>
      <c r="H37" s="255">
        <v>0</v>
      </c>
      <c r="I37" s="255">
        <v>0</v>
      </c>
      <c r="J37" s="255">
        <v>0</v>
      </c>
      <c r="K37" s="301">
        <v>0</v>
      </c>
      <c r="L37" s="255">
        <v>0</v>
      </c>
      <c r="M37" s="255">
        <v>0</v>
      </c>
      <c r="N37" s="255">
        <v>0</v>
      </c>
      <c r="O37" s="299">
        <v>0</v>
      </c>
    </row>
    <row r="38" spans="2:15" ht="31.5" hidden="1">
      <c r="B38" s="269"/>
      <c r="C38" s="275" t="s">
        <v>501</v>
      </c>
      <c r="E38" s="255">
        <v>0</v>
      </c>
      <c r="F38" s="255">
        <v>0</v>
      </c>
      <c r="G38" s="299">
        <v>0</v>
      </c>
      <c r="H38" s="255">
        <v>0</v>
      </c>
      <c r="I38" s="255">
        <v>0</v>
      </c>
      <c r="J38" s="255">
        <v>0</v>
      </c>
      <c r="K38" s="301">
        <v>0</v>
      </c>
      <c r="L38" s="255">
        <v>0</v>
      </c>
      <c r="M38" s="255">
        <v>0</v>
      </c>
      <c r="N38" s="255">
        <v>0</v>
      </c>
      <c r="O38" s="299">
        <v>0</v>
      </c>
    </row>
    <row r="39" spans="2:15" ht="31.5" hidden="1">
      <c r="B39" s="276"/>
      <c r="C39" s="277" t="s">
        <v>502</v>
      </c>
      <c r="E39" s="255">
        <v>0</v>
      </c>
      <c r="F39" s="255">
        <v>0</v>
      </c>
      <c r="G39" s="299">
        <v>0</v>
      </c>
      <c r="H39" s="255">
        <v>0</v>
      </c>
      <c r="I39" s="255">
        <v>0</v>
      </c>
      <c r="J39" s="255">
        <v>0</v>
      </c>
      <c r="K39" s="301">
        <v>0</v>
      </c>
      <c r="L39" s="255">
        <v>0</v>
      </c>
      <c r="M39" s="255">
        <v>500</v>
      </c>
      <c r="N39" s="255">
        <v>0</v>
      </c>
      <c r="O39" s="299">
        <v>0</v>
      </c>
    </row>
    <row r="40" spans="2:15" ht="47.25" hidden="1">
      <c r="B40" s="276"/>
      <c r="C40" s="278" t="s">
        <v>503</v>
      </c>
      <c r="E40" s="255">
        <v>0</v>
      </c>
      <c r="F40" s="255">
        <v>0</v>
      </c>
      <c r="G40" s="299">
        <v>0</v>
      </c>
      <c r="H40" s="255">
        <v>0</v>
      </c>
      <c r="I40" s="255">
        <v>0</v>
      </c>
      <c r="J40" s="255">
        <v>0</v>
      </c>
      <c r="K40" s="301">
        <v>0</v>
      </c>
      <c r="L40" s="255">
        <v>0</v>
      </c>
      <c r="M40" s="255">
        <v>1000</v>
      </c>
      <c r="N40" s="255">
        <v>0</v>
      </c>
      <c r="O40" s="299">
        <v>0</v>
      </c>
    </row>
    <row r="41" spans="2:15" ht="42.75" hidden="1" customHeight="1">
      <c r="B41" s="315"/>
      <c r="C41" s="318" t="s">
        <v>552</v>
      </c>
      <c r="O41" s="299">
        <v>103.70399999999999</v>
      </c>
    </row>
    <row r="42" spans="2:15" ht="42.75" hidden="1" customHeight="1">
      <c r="B42" s="315"/>
      <c r="C42" s="319" t="s">
        <v>553</v>
      </c>
      <c r="O42" s="299">
        <v>96.228999999999999</v>
      </c>
    </row>
    <row r="43" spans="2:15" ht="42.75" hidden="1" customHeight="1">
      <c r="B43" s="315"/>
      <c r="C43" s="319" t="s">
        <v>554</v>
      </c>
      <c r="O43" s="299">
        <v>2.8719999999999999</v>
      </c>
    </row>
    <row r="44" spans="2:15" ht="42.75" hidden="1" customHeight="1">
      <c r="B44" s="315"/>
      <c r="C44" s="319" t="s">
        <v>555</v>
      </c>
      <c r="O44" s="299">
        <v>51.457000000000001</v>
      </c>
    </row>
    <row r="45" spans="2:15" ht="42.75" hidden="1" customHeight="1">
      <c r="B45" s="315"/>
      <c r="C45" s="319" t="s">
        <v>556</v>
      </c>
      <c r="O45" s="299">
        <v>8.2140000000000004</v>
      </c>
    </row>
    <row r="46" spans="2:15" ht="32.25" hidden="1" customHeight="1">
      <c r="B46" s="315"/>
      <c r="C46" s="318" t="s">
        <v>557</v>
      </c>
      <c r="O46" s="299">
        <v>147.06700000000001</v>
      </c>
    </row>
    <row r="47" spans="2:15" ht="30" hidden="1">
      <c r="B47" s="315"/>
      <c r="C47" s="320" t="s">
        <v>558</v>
      </c>
      <c r="N47" s="255">
        <v>22.002000000000002</v>
      </c>
    </row>
    <row r="48" spans="2:15" ht="30" hidden="1">
      <c r="B48" s="315"/>
      <c r="C48" s="320" t="s">
        <v>559</v>
      </c>
      <c r="N48" s="255">
        <v>152</v>
      </c>
    </row>
    <row r="49" spans="2:19" ht="30" hidden="1">
      <c r="B49" s="315"/>
      <c r="C49" s="320" t="s">
        <v>560</v>
      </c>
      <c r="N49" s="255">
        <v>75</v>
      </c>
    </row>
    <row r="50" spans="2:19" ht="30" hidden="1">
      <c r="B50" s="315"/>
      <c r="C50" s="320" t="s">
        <v>561</v>
      </c>
      <c r="N50" s="255">
        <v>146.60000000000002</v>
      </c>
    </row>
    <row r="51" spans="2:19" ht="45" hidden="1">
      <c r="B51" s="315"/>
      <c r="C51" s="320" t="s">
        <v>562</v>
      </c>
      <c r="N51" s="255">
        <v>473</v>
      </c>
    </row>
    <row r="52" spans="2:19" hidden="1">
      <c r="B52" s="315"/>
      <c r="C52" s="320" t="s">
        <v>563</v>
      </c>
      <c r="N52" s="255">
        <v>2</v>
      </c>
    </row>
    <row r="53" spans="2:19" ht="45" hidden="1">
      <c r="B53" s="315"/>
      <c r="C53" s="320" t="s">
        <v>564</v>
      </c>
      <c r="N53" s="255">
        <v>367</v>
      </c>
    </row>
    <row r="54" spans="2:19" ht="30" hidden="1">
      <c r="B54" s="315"/>
      <c r="C54" s="320" t="s">
        <v>565</v>
      </c>
      <c r="N54" s="255">
        <v>469.18399999999997</v>
      </c>
    </row>
    <row r="55" spans="2:19" hidden="1">
      <c r="B55" s="315"/>
      <c r="C55" s="316"/>
    </row>
    <row r="56" spans="2:19" hidden="1">
      <c r="B56" s="315"/>
      <c r="C56" s="316"/>
    </row>
    <row r="57" spans="2:19" hidden="1">
      <c r="B57" s="315"/>
      <c r="C57" s="316"/>
    </row>
    <row r="58" spans="2:19" hidden="1">
      <c r="B58" s="315"/>
      <c r="C58" s="316"/>
    </row>
    <row r="59" spans="2:19" hidden="1">
      <c r="B59" s="315"/>
      <c r="C59" s="316"/>
    </row>
    <row r="60" spans="2:19" hidden="1">
      <c r="B60" s="315"/>
      <c r="C60" s="316"/>
    </row>
    <row r="61" spans="2:19" ht="25.5" customHeight="1">
      <c r="B61" s="279"/>
      <c r="C61" s="280" t="s">
        <v>520</v>
      </c>
      <c r="D61" s="255">
        <f>SUM(E61:O61)</f>
        <v>12918.68</v>
      </c>
      <c r="E61" s="255">
        <v>1029</v>
      </c>
      <c r="F61" s="255">
        <v>1986</v>
      </c>
      <c r="G61" s="299">
        <v>402</v>
      </c>
      <c r="H61" s="255">
        <v>281</v>
      </c>
      <c r="I61" s="255">
        <v>1011</v>
      </c>
      <c r="J61" s="255">
        <v>313</v>
      </c>
      <c r="K61" s="301">
        <v>1437</v>
      </c>
      <c r="L61" s="255">
        <v>365</v>
      </c>
      <c r="M61" s="255">
        <v>3796.6800000000003</v>
      </c>
      <c r="N61" s="255">
        <v>1141</v>
      </c>
      <c r="O61" s="299">
        <v>1157</v>
      </c>
      <c r="R61" s="324">
        <f>D61</f>
        <v>12918.68</v>
      </c>
    </row>
    <row r="62" spans="2:19" ht="31.5">
      <c r="B62" s="281">
        <v>5</v>
      </c>
      <c r="C62" s="280" t="s">
        <v>504</v>
      </c>
      <c r="D62" s="255">
        <f t="shared" ref="D62:D66" si="1">SUM(E62:O62)</f>
        <v>37.045299999999997</v>
      </c>
      <c r="E62" s="255">
        <v>7.0690000000000026</v>
      </c>
      <c r="F62" s="255">
        <v>29.976299999999995</v>
      </c>
      <c r="G62" s="299">
        <v>0</v>
      </c>
      <c r="H62" s="255">
        <v>0</v>
      </c>
      <c r="I62" s="255">
        <v>0</v>
      </c>
      <c r="J62" s="255">
        <v>0</v>
      </c>
      <c r="K62" s="301">
        <v>0</v>
      </c>
      <c r="O62" s="299">
        <v>0</v>
      </c>
      <c r="Q62" s="324">
        <f>D62</f>
        <v>37.045299999999997</v>
      </c>
    </row>
    <row r="63" spans="2:19">
      <c r="B63" s="281">
        <v>6</v>
      </c>
      <c r="C63" s="280" t="s">
        <v>505</v>
      </c>
      <c r="D63" s="255">
        <f t="shared" si="1"/>
        <v>375.29999999999995</v>
      </c>
      <c r="E63" s="255">
        <f t="shared" ref="E63:I63" si="2">E64+E65</f>
        <v>0</v>
      </c>
      <c r="F63" s="255">
        <f t="shared" si="2"/>
        <v>0</v>
      </c>
      <c r="G63" s="299">
        <f t="shared" si="2"/>
        <v>0</v>
      </c>
      <c r="H63" s="255">
        <f t="shared" si="2"/>
        <v>0</v>
      </c>
      <c r="I63" s="255">
        <f t="shared" si="2"/>
        <v>0</v>
      </c>
      <c r="J63" s="255">
        <f>J64+J65</f>
        <v>335</v>
      </c>
      <c r="K63" s="301">
        <f t="shared" ref="K63:O63" si="3">K64+K65</f>
        <v>0</v>
      </c>
      <c r="L63" s="255">
        <f t="shared" si="3"/>
        <v>0</v>
      </c>
      <c r="M63" s="255">
        <f t="shared" si="3"/>
        <v>39.9</v>
      </c>
      <c r="N63" s="255">
        <f t="shared" si="3"/>
        <v>0.40000000000000568</v>
      </c>
      <c r="O63" s="299">
        <f t="shared" si="3"/>
        <v>0</v>
      </c>
    </row>
    <row r="64" spans="2:19">
      <c r="B64" s="281"/>
      <c r="C64" s="280" t="s">
        <v>530</v>
      </c>
      <c r="D64" s="255">
        <f t="shared" si="1"/>
        <v>335</v>
      </c>
      <c r="J64" s="255">
        <v>335</v>
      </c>
      <c r="S64" s="324">
        <f>D64</f>
        <v>335</v>
      </c>
    </row>
    <row r="65" spans="2:18">
      <c r="B65" s="279"/>
      <c r="C65" s="282" t="s">
        <v>506</v>
      </c>
      <c r="D65" s="255">
        <f t="shared" si="1"/>
        <v>40.300000000000004</v>
      </c>
      <c r="E65" s="255">
        <v>0</v>
      </c>
      <c r="F65" s="255">
        <v>0</v>
      </c>
      <c r="G65" s="299">
        <v>0</v>
      </c>
      <c r="H65" s="255">
        <v>0</v>
      </c>
      <c r="I65" s="255">
        <v>0</v>
      </c>
      <c r="J65" s="255">
        <v>0</v>
      </c>
      <c r="K65" s="301">
        <v>0</v>
      </c>
      <c r="L65" s="255">
        <v>0</v>
      </c>
      <c r="M65" s="255">
        <v>39.9</v>
      </c>
      <c r="N65" s="255">
        <v>0.40000000000000568</v>
      </c>
      <c r="O65" s="299">
        <v>0</v>
      </c>
      <c r="R65" s="324">
        <f>D65</f>
        <v>40.300000000000004</v>
      </c>
    </row>
    <row r="66" spans="2:18">
      <c r="B66" s="281">
        <v>7</v>
      </c>
      <c r="C66" s="280" t="s">
        <v>519</v>
      </c>
      <c r="D66" s="255">
        <f t="shared" si="1"/>
        <v>62.372</v>
      </c>
      <c r="E66" s="255">
        <v>12.492000000000001</v>
      </c>
      <c r="F66" s="255">
        <v>0</v>
      </c>
      <c r="G66" s="299">
        <v>0</v>
      </c>
      <c r="H66" s="255">
        <v>0</v>
      </c>
      <c r="I66" s="255">
        <v>0</v>
      </c>
      <c r="J66" s="255">
        <v>0</v>
      </c>
      <c r="K66" s="301">
        <v>0</v>
      </c>
      <c r="L66" s="255">
        <v>0</v>
      </c>
      <c r="M66" s="255">
        <v>0</v>
      </c>
      <c r="N66" s="255">
        <v>49.88</v>
      </c>
      <c r="O66" s="299">
        <v>0</v>
      </c>
      <c r="Q66" s="324">
        <f>D66</f>
        <v>62.372</v>
      </c>
    </row>
    <row r="71" spans="2:18">
      <c r="C71" s="236" t="s">
        <v>587</v>
      </c>
      <c r="D71" s="255">
        <f>D8</f>
        <v>8483.7039999999997</v>
      </c>
    </row>
    <row r="72" spans="2:18">
      <c r="C72" s="236" t="s">
        <v>523</v>
      </c>
      <c r="D72" s="255">
        <f>D61+D62+D63+D66</f>
        <v>13393.397299999999</v>
      </c>
    </row>
  </sheetData>
  <dataValidations count="1">
    <dataValidation allowBlank="1" showInputMessage="1" showErrorMessage="1" prompt="Cột 1, 2, 3, 4, 5 link đầy đủ từ sheet QT sang" sqref="C47:C54" xr:uid="{00000000-0002-0000-0D00-000000000000}"/>
  </dataValidation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R58"/>
  <sheetViews>
    <sheetView workbookViewId="0">
      <selection activeCell="E49" sqref="E49"/>
    </sheetView>
  </sheetViews>
  <sheetFormatPr defaultRowHeight="16.5"/>
  <cols>
    <col min="1" max="1" width="8.140625" style="41" customWidth="1"/>
    <col min="2" max="2" width="48.42578125" style="42" customWidth="1"/>
    <col min="3" max="3" width="12.28515625" style="46" customWidth="1"/>
    <col min="4" max="4" width="14.140625" style="42" customWidth="1"/>
    <col min="5" max="5" width="13.28515625" style="42" customWidth="1"/>
    <col min="6" max="252" width="9.140625" style="42"/>
    <col min="253" max="253" width="6.85546875" style="42" customWidth="1"/>
    <col min="254" max="254" width="21" style="42" customWidth="1"/>
    <col min="255" max="255" width="17.5703125" style="42" customWidth="1"/>
    <col min="256" max="256" width="16.5703125" style="42" customWidth="1"/>
    <col min="257" max="257" width="17.85546875" style="42" customWidth="1"/>
    <col min="258" max="258" width="16.85546875" style="42" customWidth="1"/>
    <col min="259" max="508" width="9.140625" style="42"/>
    <col min="509" max="509" width="6.85546875" style="42" customWidth="1"/>
    <col min="510" max="510" width="21" style="42" customWidth="1"/>
    <col min="511" max="511" width="17.5703125" style="42" customWidth="1"/>
    <col min="512" max="512" width="16.5703125" style="42" customWidth="1"/>
    <col min="513" max="513" width="17.85546875" style="42" customWidth="1"/>
    <col min="514" max="514" width="16.85546875" style="42" customWidth="1"/>
    <col min="515" max="764" width="9.140625" style="42"/>
    <col min="765" max="765" width="6.85546875" style="42" customWidth="1"/>
    <col min="766" max="766" width="21" style="42" customWidth="1"/>
    <col min="767" max="767" width="17.5703125" style="42" customWidth="1"/>
    <col min="768" max="768" width="16.5703125" style="42" customWidth="1"/>
    <col min="769" max="769" width="17.85546875" style="42" customWidth="1"/>
    <col min="770" max="770" width="16.85546875" style="42" customWidth="1"/>
    <col min="771" max="1020" width="9.140625" style="42"/>
    <col min="1021" max="1021" width="6.85546875" style="42" customWidth="1"/>
    <col min="1022" max="1022" width="21" style="42" customWidth="1"/>
    <col min="1023" max="1023" width="17.5703125" style="42" customWidth="1"/>
    <col min="1024" max="1024" width="16.5703125" style="42" customWidth="1"/>
    <col min="1025" max="1025" width="17.85546875" style="42" customWidth="1"/>
    <col min="1026" max="1026" width="16.85546875" style="42" customWidth="1"/>
    <col min="1027" max="1276" width="9.140625" style="42"/>
    <col min="1277" max="1277" width="6.85546875" style="42" customWidth="1"/>
    <col min="1278" max="1278" width="21" style="42" customWidth="1"/>
    <col min="1279" max="1279" width="17.5703125" style="42" customWidth="1"/>
    <col min="1280" max="1280" width="16.5703125" style="42" customWidth="1"/>
    <col min="1281" max="1281" width="17.85546875" style="42" customWidth="1"/>
    <col min="1282" max="1282" width="16.85546875" style="42" customWidth="1"/>
    <col min="1283" max="1532" width="9.140625" style="42"/>
    <col min="1533" max="1533" width="6.85546875" style="42" customWidth="1"/>
    <col min="1534" max="1534" width="21" style="42" customWidth="1"/>
    <col min="1535" max="1535" width="17.5703125" style="42" customWidth="1"/>
    <col min="1536" max="1536" width="16.5703125" style="42" customWidth="1"/>
    <col min="1537" max="1537" width="17.85546875" style="42" customWidth="1"/>
    <col min="1538" max="1538" width="16.85546875" style="42" customWidth="1"/>
    <col min="1539" max="1788" width="9.140625" style="42"/>
    <col min="1789" max="1789" width="6.85546875" style="42" customWidth="1"/>
    <col min="1790" max="1790" width="21" style="42" customWidth="1"/>
    <col min="1791" max="1791" width="17.5703125" style="42" customWidth="1"/>
    <col min="1792" max="1792" width="16.5703125" style="42" customWidth="1"/>
    <col min="1793" max="1793" width="17.85546875" style="42" customWidth="1"/>
    <col min="1794" max="1794" width="16.85546875" style="42" customWidth="1"/>
    <col min="1795" max="2044" width="9.140625" style="42"/>
    <col min="2045" max="2045" width="6.85546875" style="42" customWidth="1"/>
    <col min="2046" max="2046" width="21" style="42" customWidth="1"/>
    <col min="2047" max="2047" width="17.5703125" style="42" customWidth="1"/>
    <col min="2048" max="2048" width="16.5703125" style="42" customWidth="1"/>
    <col min="2049" max="2049" width="17.85546875" style="42" customWidth="1"/>
    <col min="2050" max="2050" width="16.85546875" style="42" customWidth="1"/>
    <col min="2051" max="2300" width="9.140625" style="42"/>
    <col min="2301" max="2301" width="6.85546875" style="42" customWidth="1"/>
    <col min="2302" max="2302" width="21" style="42" customWidth="1"/>
    <col min="2303" max="2303" width="17.5703125" style="42" customWidth="1"/>
    <col min="2304" max="2304" width="16.5703125" style="42" customWidth="1"/>
    <col min="2305" max="2305" width="17.85546875" style="42" customWidth="1"/>
    <col min="2306" max="2306" width="16.85546875" style="42" customWidth="1"/>
    <col min="2307" max="2556" width="9.140625" style="42"/>
    <col min="2557" max="2557" width="6.85546875" style="42" customWidth="1"/>
    <col min="2558" max="2558" width="21" style="42" customWidth="1"/>
    <col min="2559" max="2559" width="17.5703125" style="42" customWidth="1"/>
    <col min="2560" max="2560" width="16.5703125" style="42" customWidth="1"/>
    <col min="2561" max="2561" width="17.85546875" style="42" customWidth="1"/>
    <col min="2562" max="2562" width="16.85546875" style="42" customWidth="1"/>
    <col min="2563" max="2812" width="9.140625" style="42"/>
    <col min="2813" max="2813" width="6.85546875" style="42" customWidth="1"/>
    <col min="2814" max="2814" width="21" style="42" customWidth="1"/>
    <col min="2815" max="2815" width="17.5703125" style="42" customWidth="1"/>
    <col min="2816" max="2816" width="16.5703125" style="42" customWidth="1"/>
    <col min="2817" max="2817" width="17.85546875" style="42" customWidth="1"/>
    <col min="2818" max="2818" width="16.85546875" style="42" customWidth="1"/>
    <col min="2819" max="3068" width="9.140625" style="42"/>
    <col min="3069" max="3069" width="6.85546875" style="42" customWidth="1"/>
    <col min="3070" max="3070" width="21" style="42" customWidth="1"/>
    <col min="3071" max="3071" width="17.5703125" style="42" customWidth="1"/>
    <col min="3072" max="3072" width="16.5703125" style="42" customWidth="1"/>
    <col min="3073" max="3073" width="17.85546875" style="42" customWidth="1"/>
    <col min="3074" max="3074" width="16.85546875" style="42" customWidth="1"/>
    <col min="3075" max="3324" width="9.140625" style="42"/>
    <col min="3325" max="3325" width="6.85546875" style="42" customWidth="1"/>
    <col min="3326" max="3326" width="21" style="42" customWidth="1"/>
    <col min="3327" max="3327" width="17.5703125" style="42" customWidth="1"/>
    <col min="3328" max="3328" width="16.5703125" style="42" customWidth="1"/>
    <col min="3329" max="3329" width="17.85546875" style="42" customWidth="1"/>
    <col min="3330" max="3330" width="16.85546875" style="42" customWidth="1"/>
    <col min="3331" max="3580" width="9.140625" style="42"/>
    <col min="3581" max="3581" width="6.85546875" style="42" customWidth="1"/>
    <col min="3582" max="3582" width="21" style="42" customWidth="1"/>
    <col min="3583" max="3583" width="17.5703125" style="42" customWidth="1"/>
    <col min="3584" max="3584" width="16.5703125" style="42" customWidth="1"/>
    <col min="3585" max="3585" width="17.85546875" style="42" customWidth="1"/>
    <col min="3586" max="3586" width="16.85546875" style="42" customWidth="1"/>
    <col min="3587" max="3836" width="9.140625" style="42"/>
    <col min="3837" max="3837" width="6.85546875" style="42" customWidth="1"/>
    <col min="3838" max="3838" width="21" style="42" customWidth="1"/>
    <col min="3839" max="3839" width="17.5703125" style="42" customWidth="1"/>
    <col min="3840" max="3840" width="16.5703125" style="42" customWidth="1"/>
    <col min="3841" max="3841" width="17.85546875" style="42" customWidth="1"/>
    <col min="3842" max="3842" width="16.85546875" style="42" customWidth="1"/>
    <col min="3843" max="4092" width="9.140625" style="42"/>
    <col min="4093" max="4093" width="6.85546875" style="42" customWidth="1"/>
    <col min="4094" max="4094" width="21" style="42" customWidth="1"/>
    <col min="4095" max="4095" width="17.5703125" style="42" customWidth="1"/>
    <col min="4096" max="4096" width="16.5703125" style="42" customWidth="1"/>
    <col min="4097" max="4097" width="17.85546875" style="42" customWidth="1"/>
    <col min="4098" max="4098" width="16.85546875" style="42" customWidth="1"/>
    <col min="4099" max="4348" width="9.140625" style="42"/>
    <col min="4349" max="4349" width="6.85546875" style="42" customWidth="1"/>
    <col min="4350" max="4350" width="21" style="42" customWidth="1"/>
    <col min="4351" max="4351" width="17.5703125" style="42" customWidth="1"/>
    <col min="4352" max="4352" width="16.5703125" style="42" customWidth="1"/>
    <col min="4353" max="4353" width="17.85546875" style="42" customWidth="1"/>
    <col min="4354" max="4354" width="16.85546875" style="42" customWidth="1"/>
    <col min="4355" max="4604" width="9.140625" style="42"/>
    <col min="4605" max="4605" width="6.85546875" style="42" customWidth="1"/>
    <col min="4606" max="4606" width="21" style="42" customWidth="1"/>
    <col min="4607" max="4607" width="17.5703125" style="42" customWidth="1"/>
    <col min="4608" max="4608" width="16.5703125" style="42" customWidth="1"/>
    <col min="4609" max="4609" width="17.85546875" style="42" customWidth="1"/>
    <col min="4610" max="4610" width="16.85546875" style="42" customWidth="1"/>
    <col min="4611" max="4860" width="9.140625" style="42"/>
    <col min="4861" max="4861" width="6.85546875" style="42" customWidth="1"/>
    <col min="4862" max="4862" width="21" style="42" customWidth="1"/>
    <col min="4863" max="4863" width="17.5703125" style="42" customWidth="1"/>
    <col min="4864" max="4864" width="16.5703125" style="42" customWidth="1"/>
    <col min="4865" max="4865" width="17.85546875" style="42" customWidth="1"/>
    <col min="4866" max="4866" width="16.85546875" style="42" customWidth="1"/>
    <col min="4867" max="5116" width="9.140625" style="42"/>
    <col min="5117" max="5117" width="6.85546875" style="42" customWidth="1"/>
    <col min="5118" max="5118" width="21" style="42" customWidth="1"/>
    <col min="5119" max="5119" width="17.5703125" style="42" customWidth="1"/>
    <col min="5120" max="5120" width="16.5703125" style="42" customWidth="1"/>
    <col min="5121" max="5121" width="17.85546875" style="42" customWidth="1"/>
    <col min="5122" max="5122" width="16.85546875" style="42" customWidth="1"/>
    <col min="5123" max="5372" width="9.140625" style="42"/>
    <col min="5373" max="5373" width="6.85546875" style="42" customWidth="1"/>
    <col min="5374" max="5374" width="21" style="42" customWidth="1"/>
    <col min="5375" max="5375" width="17.5703125" style="42" customWidth="1"/>
    <col min="5376" max="5376" width="16.5703125" style="42" customWidth="1"/>
    <col min="5377" max="5377" width="17.85546875" style="42" customWidth="1"/>
    <col min="5378" max="5378" width="16.85546875" style="42" customWidth="1"/>
    <col min="5379" max="5628" width="9.140625" style="42"/>
    <col min="5629" max="5629" width="6.85546875" style="42" customWidth="1"/>
    <col min="5630" max="5630" width="21" style="42" customWidth="1"/>
    <col min="5631" max="5631" width="17.5703125" style="42" customWidth="1"/>
    <col min="5632" max="5632" width="16.5703125" style="42" customWidth="1"/>
    <col min="5633" max="5633" width="17.85546875" style="42" customWidth="1"/>
    <col min="5634" max="5634" width="16.85546875" style="42" customWidth="1"/>
    <col min="5635" max="5884" width="9.140625" style="42"/>
    <col min="5885" max="5885" width="6.85546875" style="42" customWidth="1"/>
    <col min="5886" max="5886" width="21" style="42" customWidth="1"/>
    <col min="5887" max="5887" width="17.5703125" style="42" customWidth="1"/>
    <col min="5888" max="5888" width="16.5703125" style="42" customWidth="1"/>
    <col min="5889" max="5889" width="17.85546875" style="42" customWidth="1"/>
    <col min="5890" max="5890" width="16.85546875" style="42" customWidth="1"/>
    <col min="5891" max="6140" width="9.140625" style="42"/>
    <col min="6141" max="6141" width="6.85546875" style="42" customWidth="1"/>
    <col min="6142" max="6142" width="21" style="42" customWidth="1"/>
    <col min="6143" max="6143" width="17.5703125" style="42" customWidth="1"/>
    <col min="6144" max="6144" width="16.5703125" style="42" customWidth="1"/>
    <col min="6145" max="6145" width="17.85546875" style="42" customWidth="1"/>
    <col min="6146" max="6146" width="16.85546875" style="42" customWidth="1"/>
    <col min="6147" max="6396" width="9.140625" style="42"/>
    <col min="6397" max="6397" width="6.85546875" style="42" customWidth="1"/>
    <col min="6398" max="6398" width="21" style="42" customWidth="1"/>
    <col min="6399" max="6399" width="17.5703125" style="42" customWidth="1"/>
    <col min="6400" max="6400" width="16.5703125" style="42" customWidth="1"/>
    <col min="6401" max="6401" width="17.85546875" style="42" customWidth="1"/>
    <col min="6402" max="6402" width="16.85546875" style="42" customWidth="1"/>
    <col min="6403" max="6652" width="9.140625" style="42"/>
    <col min="6653" max="6653" width="6.85546875" style="42" customWidth="1"/>
    <col min="6654" max="6654" width="21" style="42" customWidth="1"/>
    <col min="6655" max="6655" width="17.5703125" style="42" customWidth="1"/>
    <col min="6656" max="6656" width="16.5703125" style="42" customWidth="1"/>
    <col min="6657" max="6657" width="17.85546875" style="42" customWidth="1"/>
    <col min="6658" max="6658" width="16.85546875" style="42" customWidth="1"/>
    <col min="6659" max="6908" width="9.140625" style="42"/>
    <col min="6909" max="6909" width="6.85546875" style="42" customWidth="1"/>
    <col min="6910" max="6910" width="21" style="42" customWidth="1"/>
    <col min="6911" max="6911" width="17.5703125" style="42" customWidth="1"/>
    <col min="6912" max="6912" width="16.5703125" style="42" customWidth="1"/>
    <col min="6913" max="6913" width="17.85546875" style="42" customWidth="1"/>
    <col min="6914" max="6914" width="16.85546875" style="42" customWidth="1"/>
    <col min="6915" max="7164" width="9.140625" style="42"/>
    <col min="7165" max="7165" width="6.85546875" style="42" customWidth="1"/>
    <col min="7166" max="7166" width="21" style="42" customWidth="1"/>
    <col min="7167" max="7167" width="17.5703125" style="42" customWidth="1"/>
    <col min="7168" max="7168" width="16.5703125" style="42" customWidth="1"/>
    <col min="7169" max="7169" width="17.85546875" style="42" customWidth="1"/>
    <col min="7170" max="7170" width="16.85546875" style="42" customWidth="1"/>
    <col min="7171" max="7420" width="9.140625" style="42"/>
    <col min="7421" max="7421" width="6.85546875" style="42" customWidth="1"/>
    <col min="7422" max="7422" width="21" style="42" customWidth="1"/>
    <col min="7423" max="7423" width="17.5703125" style="42" customWidth="1"/>
    <col min="7424" max="7424" width="16.5703125" style="42" customWidth="1"/>
    <col min="7425" max="7425" width="17.85546875" style="42" customWidth="1"/>
    <col min="7426" max="7426" width="16.85546875" style="42" customWidth="1"/>
    <col min="7427" max="7676" width="9.140625" style="42"/>
    <col min="7677" max="7677" width="6.85546875" style="42" customWidth="1"/>
    <col min="7678" max="7678" width="21" style="42" customWidth="1"/>
    <col min="7679" max="7679" width="17.5703125" style="42" customWidth="1"/>
    <col min="7680" max="7680" width="16.5703125" style="42" customWidth="1"/>
    <col min="7681" max="7681" width="17.85546875" style="42" customWidth="1"/>
    <col min="7682" max="7682" width="16.85546875" style="42" customWidth="1"/>
    <col min="7683" max="7932" width="9.140625" style="42"/>
    <col min="7933" max="7933" width="6.85546875" style="42" customWidth="1"/>
    <col min="7934" max="7934" width="21" style="42" customWidth="1"/>
    <col min="7935" max="7935" width="17.5703125" style="42" customWidth="1"/>
    <col min="7936" max="7936" width="16.5703125" style="42" customWidth="1"/>
    <col min="7937" max="7937" width="17.85546875" style="42" customWidth="1"/>
    <col min="7938" max="7938" width="16.85546875" style="42" customWidth="1"/>
    <col min="7939" max="8188" width="9.140625" style="42"/>
    <col min="8189" max="8189" width="6.85546875" style="42" customWidth="1"/>
    <col min="8190" max="8190" width="21" style="42" customWidth="1"/>
    <col min="8191" max="8191" width="17.5703125" style="42" customWidth="1"/>
    <col min="8192" max="8192" width="16.5703125" style="42" customWidth="1"/>
    <col min="8193" max="8193" width="17.85546875" style="42" customWidth="1"/>
    <col min="8194" max="8194" width="16.85546875" style="42" customWidth="1"/>
    <col min="8195" max="8444" width="9.140625" style="42"/>
    <col min="8445" max="8445" width="6.85546875" style="42" customWidth="1"/>
    <col min="8446" max="8446" width="21" style="42" customWidth="1"/>
    <col min="8447" max="8447" width="17.5703125" style="42" customWidth="1"/>
    <col min="8448" max="8448" width="16.5703125" style="42" customWidth="1"/>
    <col min="8449" max="8449" width="17.85546875" style="42" customWidth="1"/>
    <col min="8450" max="8450" width="16.85546875" style="42" customWidth="1"/>
    <col min="8451" max="8700" width="9.140625" style="42"/>
    <col min="8701" max="8701" width="6.85546875" style="42" customWidth="1"/>
    <col min="8702" max="8702" width="21" style="42" customWidth="1"/>
    <col min="8703" max="8703" width="17.5703125" style="42" customWidth="1"/>
    <col min="8704" max="8704" width="16.5703125" style="42" customWidth="1"/>
    <col min="8705" max="8705" width="17.85546875" style="42" customWidth="1"/>
    <col min="8706" max="8706" width="16.85546875" style="42" customWidth="1"/>
    <col min="8707" max="8956" width="9.140625" style="42"/>
    <col min="8957" max="8957" width="6.85546875" style="42" customWidth="1"/>
    <col min="8958" max="8958" width="21" style="42" customWidth="1"/>
    <col min="8959" max="8959" width="17.5703125" style="42" customWidth="1"/>
    <col min="8960" max="8960" width="16.5703125" style="42" customWidth="1"/>
    <col min="8961" max="8961" width="17.85546875" style="42" customWidth="1"/>
    <col min="8962" max="8962" width="16.85546875" style="42" customWidth="1"/>
    <col min="8963" max="9212" width="9.140625" style="42"/>
    <col min="9213" max="9213" width="6.85546875" style="42" customWidth="1"/>
    <col min="9214" max="9214" width="21" style="42" customWidth="1"/>
    <col min="9215" max="9215" width="17.5703125" style="42" customWidth="1"/>
    <col min="9216" max="9216" width="16.5703125" style="42" customWidth="1"/>
    <col min="9217" max="9217" width="17.85546875" style="42" customWidth="1"/>
    <col min="9218" max="9218" width="16.85546875" style="42" customWidth="1"/>
    <col min="9219" max="9468" width="9.140625" style="42"/>
    <col min="9469" max="9469" width="6.85546875" style="42" customWidth="1"/>
    <col min="9470" max="9470" width="21" style="42" customWidth="1"/>
    <col min="9471" max="9471" width="17.5703125" style="42" customWidth="1"/>
    <col min="9472" max="9472" width="16.5703125" style="42" customWidth="1"/>
    <col min="9473" max="9473" width="17.85546875" style="42" customWidth="1"/>
    <col min="9474" max="9474" width="16.85546875" style="42" customWidth="1"/>
    <col min="9475" max="9724" width="9.140625" style="42"/>
    <col min="9725" max="9725" width="6.85546875" style="42" customWidth="1"/>
    <col min="9726" max="9726" width="21" style="42" customWidth="1"/>
    <col min="9727" max="9727" width="17.5703125" style="42" customWidth="1"/>
    <col min="9728" max="9728" width="16.5703125" style="42" customWidth="1"/>
    <col min="9729" max="9729" width="17.85546875" style="42" customWidth="1"/>
    <col min="9730" max="9730" width="16.85546875" style="42" customWidth="1"/>
    <col min="9731" max="9980" width="9.140625" style="42"/>
    <col min="9981" max="9981" width="6.85546875" style="42" customWidth="1"/>
    <col min="9982" max="9982" width="21" style="42" customWidth="1"/>
    <col min="9983" max="9983" width="17.5703125" style="42" customWidth="1"/>
    <col min="9984" max="9984" width="16.5703125" style="42" customWidth="1"/>
    <col min="9985" max="9985" width="17.85546875" style="42" customWidth="1"/>
    <col min="9986" max="9986" width="16.85546875" style="42" customWidth="1"/>
    <col min="9987" max="10236" width="9.140625" style="42"/>
    <col min="10237" max="10237" width="6.85546875" style="42" customWidth="1"/>
    <col min="10238" max="10238" width="21" style="42" customWidth="1"/>
    <col min="10239" max="10239" width="17.5703125" style="42" customWidth="1"/>
    <col min="10240" max="10240" width="16.5703125" style="42" customWidth="1"/>
    <col min="10241" max="10241" width="17.85546875" style="42" customWidth="1"/>
    <col min="10242" max="10242" width="16.85546875" style="42" customWidth="1"/>
    <col min="10243" max="10492" width="9.140625" style="42"/>
    <col min="10493" max="10493" width="6.85546875" style="42" customWidth="1"/>
    <col min="10494" max="10494" width="21" style="42" customWidth="1"/>
    <col min="10495" max="10495" width="17.5703125" style="42" customWidth="1"/>
    <col min="10496" max="10496" width="16.5703125" style="42" customWidth="1"/>
    <col min="10497" max="10497" width="17.85546875" style="42" customWidth="1"/>
    <col min="10498" max="10498" width="16.85546875" style="42" customWidth="1"/>
    <col min="10499" max="10748" width="9.140625" style="42"/>
    <col min="10749" max="10749" width="6.85546875" style="42" customWidth="1"/>
    <col min="10750" max="10750" width="21" style="42" customWidth="1"/>
    <col min="10751" max="10751" width="17.5703125" style="42" customWidth="1"/>
    <col min="10752" max="10752" width="16.5703125" style="42" customWidth="1"/>
    <col min="10753" max="10753" width="17.85546875" style="42" customWidth="1"/>
    <col min="10754" max="10754" width="16.85546875" style="42" customWidth="1"/>
    <col min="10755" max="11004" width="9.140625" style="42"/>
    <col min="11005" max="11005" width="6.85546875" style="42" customWidth="1"/>
    <col min="11006" max="11006" width="21" style="42" customWidth="1"/>
    <col min="11007" max="11007" width="17.5703125" style="42" customWidth="1"/>
    <col min="11008" max="11008" width="16.5703125" style="42" customWidth="1"/>
    <col min="11009" max="11009" width="17.85546875" style="42" customWidth="1"/>
    <col min="11010" max="11010" width="16.85546875" style="42" customWidth="1"/>
    <col min="11011" max="11260" width="9.140625" style="42"/>
    <col min="11261" max="11261" width="6.85546875" style="42" customWidth="1"/>
    <col min="11262" max="11262" width="21" style="42" customWidth="1"/>
    <col min="11263" max="11263" width="17.5703125" style="42" customWidth="1"/>
    <col min="11264" max="11264" width="16.5703125" style="42" customWidth="1"/>
    <col min="11265" max="11265" width="17.85546875" style="42" customWidth="1"/>
    <col min="11266" max="11266" width="16.85546875" style="42" customWidth="1"/>
    <col min="11267" max="11516" width="9.140625" style="42"/>
    <col min="11517" max="11517" width="6.85546875" style="42" customWidth="1"/>
    <col min="11518" max="11518" width="21" style="42" customWidth="1"/>
    <col min="11519" max="11519" width="17.5703125" style="42" customWidth="1"/>
    <col min="11520" max="11520" width="16.5703125" style="42" customWidth="1"/>
    <col min="11521" max="11521" width="17.85546875" style="42" customWidth="1"/>
    <col min="11522" max="11522" width="16.85546875" style="42" customWidth="1"/>
    <col min="11523" max="11772" width="9.140625" style="42"/>
    <col min="11773" max="11773" width="6.85546875" style="42" customWidth="1"/>
    <col min="11774" max="11774" width="21" style="42" customWidth="1"/>
    <col min="11775" max="11775" width="17.5703125" style="42" customWidth="1"/>
    <col min="11776" max="11776" width="16.5703125" style="42" customWidth="1"/>
    <col min="11777" max="11777" width="17.85546875" style="42" customWidth="1"/>
    <col min="11778" max="11778" width="16.85546875" style="42" customWidth="1"/>
    <col min="11779" max="12028" width="9.140625" style="42"/>
    <col min="12029" max="12029" width="6.85546875" style="42" customWidth="1"/>
    <col min="12030" max="12030" width="21" style="42" customWidth="1"/>
    <col min="12031" max="12031" width="17.5703125" style="42" customWidth="1"/>
    <col min="12032" max="12032" width="16.5703125" style="42" customWidth="1"/>
    <col min="12033" max="12033" width="17.85546875" style="42" customWidth="1"/>
    <col min="12034" max="12034" width="16.85546875" style="42" customWidth="1"/>
    <col min="12035" max="12284" width="9.140625" style="42"/>
    <col min="12285" max="12285" width="6.85546875" style="42" customWidth="1"/>
    <col min="12286" max="12286" width="21" style="42" customWidth="1"/>
    <col min="12287" max="12287" width="17.5703125" style="42" customWidth="1"/>
    <col min="12288" max="12288" width="16.5703125" style="42" customWidth="1"/>
    <col min="12289" max="12289" width="17.85546875" style="42" customWidth="1"/>
    <col min="12290" max="12290" width="16.85546875" style="42" customWidth="1"/>
    <col min="12291" max="12540" width="9.140625" style="42"/>
    <col min="12541" max="12541" width="6.85546875" style="42" customWidth="1"/>
    <col min="12542" max="12542" width="21" style="42" customWidth="1"/>
    <col min="12543" max="12543" width="17.5703125" style="42" customWidth="1"/>
    <col min="12544" max="12544" width="16.5703125" style="42" customWidth="1"/>
    <col min="12545" max="12545" width="17.85546875" style="42" customWidth="1"/>
    <col min="12546" max="12546" width="16.85546875" style="42" customWidth="1"/>
    <col min="12547" max="12796" width="9.140625" style="42"/>
    <col min="12797" max="12797" width="6.85546875" style="42" customWidth="1"/>
    <col min="12798" max="12798" width="21" style="42" customWidth="1"/>
    <col min="12799" max="12799" width="17.5703125" style="42" customWidth="1"/>
    <col min="12800" max="12800" width="16.5703125" style="42" customWidth="1"/>
    <col min="12801" max="12801" width="17.85546875" style="42" customWidth="1"/>
    <col min="12802" max="12802" width="16.85546875" style="42" customWidth="1"/>
    <col min="12803" max="13052" width="9.140625" style="42"/>
    <col min="13053" max="13053" width="6.85546875" style="42" customWidth="1"/>
    <col min="13054" max="13054" width="21" style="42" customWidth="1"/>
    <col min="13055" max="13055" width="17.5703125" style="42" customWidth="1"/>
    <col min="13056" max="13056" width="16.5703125" style="42" customWidth="1"/>
    <col min="13057" max="13057" width="17.85546875" style="42" customWidth="1"/>
    <col min="13058" max="13058" width="16.85546875" style="42" customWidth="1"/>
    <col min="13059" max="13308" width="9.140625" style="42"/>
    <col min="13309" max="13309" width="6.85546875" style="42" customWidth="1"/>
    <col min="13310" max="13310" width="21" style="42" customWidth="1"/>
    <col min="13311" max="13311" width="17.5703125" style="42" customWidth="1"/>
    <col min="13312" max="13312" width="16.5703125" style="42" customWidth="1"/>
    <col min="13313" max="13313" width="17.85546875" style="42" customWidth="1"/>
    <col min="13314" max="13314" width="16.85546875" style="42" customWidth="1"/>
    <col min="13315" max="13564" width="9.140625" style="42"/>
    <col min="13565" max="13565" width="6.85546875" style="42" customWidth="1"/>
    <col min="13566" max="13566" width="21" style="42" customWidth="1"/>
    <col min="13567" max="13567" width="17.5703125" style="42" customWidth="1"/>
    <col min="13568" max="13568" width="16.5703125" style="42" customWidth="1"/>
    <col min="13569" max="13569" width="17.85546875" style="42" customWidth="1"/>
    <col min="13570" max="13570" width="16.85546875" style="42" customWidth="1"/>
    <col min="13571" max="13820" width="9.140625" style="42"/>
    <col min="13821" max="13821" width="6.85546875" style="42" customWidth="1"/>
    <col min="13822" max="13822" width="21" style="42" customWidth="1"/>
    <col min="13823" max="13823" width="17.5703125" style="42" customWidth="1"/>
    <col min="13824" max="13824" width="16.5703125" style="42" customWidth="1"/>
    <col min="13825" max="13825" width="17.85546875" style="42" customWidth="1"/>
    <col min="13826" max="13826" width="16.85546875" style="42" customWidth="1"/>
    <col min="13827" max="14076" width="9.140625" style="42"/>
    <col min="14077" max="14077" width="6.85546875" style="42" customWidth="1"/>
    <col min="14078" max="14078" width="21" style="42" customWidth="1"/>
    <col min="14079" max="14079" width="17.5703125" style="42" customWidth="1"/>
    <col min="14080" max="14080" width="16.5703125" style="42" customWidth="1"/>
    <col min="14081" max="14081" width="17.85546875" style="42" customWidth="1"/>
    <col min="14082" max="14082" width="16.85546875" style="42" customWidth="1"/>
    <col min="14083" max="14332" width="9.140625" style="42"/>
    <col min="14333" max="14333" width="6.85546875" style="42" customWidth="1"/>
    <col min="14334" max="14334" width="21" style="42" customWidth="1"/>
    <col min="14335" max="14335" width="17.5703125" style="42" customWidth="1"/>
    <col min="14336" max="14336" width="16.5703125" style="42" customWidth="1"/>
    <col min="14337" max="14337" width="17.85546875" style="42" customWidth="1"/>
    <col min="14338" max="14338" width="16.85546875" style="42" customWidth="1"/>
    <col min="14339" max="14588" width="9.140625" style="42"/>
    <col min="14589" max="14589" width="6.85546875" style="42" customWidth="1"/>
    <col min="14590" max="14590" width="21" style="42" customWidth="1"/>
    <col min="14591" max="14591" width="17.5703125" style="42" customWidth="1"/>
    <col min="14592" max="14592" width="16.5703125" style="42" customWidth="1"/>
    <col min="14593" max="14593" width="17.85546875" style="42" customWidth="1"/>
    <col min="14594" max="14594" width="16.85546875" style="42" customWidth="1"/>
    <col min="14595" max="14844" width="9.140625" style="42"/>
    <col min="14845" max="14845" width="6.85546875" style="42" customWidth="1"/>
    <col min="14846" max="14846" width="21" style="42" customWidth="1"/>
    <col min="14847" max="14847" width="17.5703125" style="42" customWidth="1"/>
    <col min="14848" max="14848" width="16.5703125" style="42" customWidth="1"/>
    <col min="14849" max="14849" width="17.85546875" style="42" customWidth="1"/>
    <col min="14850" max="14850" width="16.85546875" style="42" customWidth="1"/>
    <col min="14851" max="15100" width="9.140625" style="42"/>
    <col min="15101" max="15101" width="6.85546875" style="42" customWidth="1"/>
    <col min="15102" max="15102" width="21" style="42" customWidth="1"/>
    <col min="15103" max="15103" width="17.5703125" style="42" customWidth="1"/>
    <col min="15104" max="15104" width="16.5703125" style="42" customWidth="1"/>
    <col min="15105" max="15105" width="17.85546875" style="42" customWidth="1"/>
    <col min="15106" max="15106" width="16.85546875" style="42" customWidth="1"/>
    <col min="15107" max="15356" width="9.140625" style="42"/>
    <col min="15357" max="15357" width="6.85546875" style="42" customWidth="1"/>
    <col min="15358" max="15358" width="21" style="42" customWidth="1"/>
    <col min="15359" max="15359" width="17.5703125" style="42" customWidth="1"/>
    <col min="15360" max="15360" width="16.5703125" style="42" customWidth="1"/>
    <col min="15361" max="15361" width="17.85546875" style="42" customWidth="1"/>
    <col min="15362" max="15362" width="16.85546875" style="42" customWidth="1"/>
    <col min="15363" max="15612" width="9.140625" style="42"/>
    <col min="15613" max="15613" width="6.85546875" style="42" customWidth="1"/>
    <col min="15614" max="15614" width="21" style="42" customWidth="1"/>
    <col min="15615" max="15615" width="17.5703125" style="42" customWidth="1"/>
    <col min="15616" max="15616" width="16.5703125" style="42" customWidth="1"/>
    <col min="15617" max="15617" width="17.85546875" style="42" customWidth="1"/>
    <col min="15618" max="15618" width="16.85546875" style="42" customWidth="1"/>
    <col min="15619" max="15868" width="9.140625" style="42"/>
    <col min="15869" max="15869" width="6.85546875" style="42" customWidth="1"/>
    <col min="15870" max="15870" width="21" style="42" customWidth="1"/>
    <col min="15871" max="15871" width="17.5703125" style="42" customWidth="1"/>
    <col min="15872" max="15872" width="16.5703125" style="42" customWidth="1"/>
    <col min="15873" max="15873" width="17.85546875" style="42" customWidth="1"/>
    <col min="15874" max="15874" width="16.85546875" style="42" customWidth="1"/>
    <col min="15875" max="16124" width="9.140625" style="42"/>
    <col min="16125" max="16125" width="6.85546875" style="42" customWidth="1"/>
    <col min="16126" max="16126" width="21" style="42" customWidth="1"/>
    <col min="16127" max="16127" width="17.5703125" style="42" customWidth="1"/>
    <col min="16128" max="16128" width="16.5703125" style="42" customWidth="1"/>
    <col min="16129" max="16129" width="17.85546875" style="42" customWidth="1"/>
    <col min="16130" max="16130" width="16.85546875" style="42" customWidth="1"/>
    <col min="16131" max="16384" width="9.140625" style="42"/>
  </cols>
  <sheetData>
    <row r="1" spans="1:252" ht="21" customHeight="1">
      <c r="A1" s="7" t="str">
        <f>'Biểu 1-15'!A1</f>
        <v xml:space="preserve">             </v>
      </c>
      <c r="B1" s="10"/>
      <c r="C1" s="10"/>
      <c r="D1" s="756" t="s">
        <v>335</v>
      </c>
      <c r="E1" s="756"/>
      <c r="F1" s="207"/>
      <c r="G1" s="207"/>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row>
    <row r="2" spans="1:252" ht="29.25" customHeight="1">
      <c r="A2" s="7"/>
      <c r="B2" s="10"/>
      <c r="C2" s="10"/>
      <c r="D2" s="755" t="s">
        <v>134</v>
      </c>
      <c r="E2" s="755"/>
      <c r="F2" s="208"/>
      <c r="G2" s="208"/>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row>
    <row r="3" spans="1:252" s="190" customFormat="1" ht="29.25" customHeight="1">
      <c r="A3" s="762" t="s">
        <v>337</v>
      </c>
      <c r="B3" s="762"/>
      <c r="C3" s="762"/>
      <c r="D3" s="762"/>
      <c r="E3" s="762"/>
      <c r="F3" s="189"/>
      <c r="G3" s="189"/>
      <c r="H3" s="189"/>
      <c r="I3" s="189"/>
    </row>
    <row r="4" spans="1:252" ht="23.25" customHeight="1">
      <c r="A4" s="231" t="e">
        <f>#REF!</f>
        <v>#REF!</v>
      </c>
      <c r="B4" s="231"/>
      <c r="C4" s="231"/>
      <c r="D4" s="231"/>
      <c r="E4" s="232"/>
    </row>
    <row r="5" spans="1:252" ht="21.75" customHeight="1">
      <c r="C5" s="42"/>
      <c r="E5" s="63" t="s">
        <v>338</v>
      </c>
    </row>
    <row r="6" spans="1:252" s="43" customFormat="1" ht="39" customHeight="1">
      <c r="A6" s="757" t="s">
        <v>63</v>
      </c>
      <c r="B6" s="757" t="s">
        <v>38</v>
      </c>
      <c r="C6" s="759" t="s">
        <v>124</v>
      </c>
      <c r="D6" s="761" t="s">
        <v>125</v>
      </c>
      <c r="E6" s="761"/>
    </row>
    <row r="7" spans="1:252" s="43" customFormat="1" ht="37.5" customHeight="1">
      <c r="A7" s="758"/>
      <c r="B7" s="758"/>
      <c r="C7" s="760"/>
      <c r="D7" s="62" t="s">
        <v>133</v>
      </c>
      <c r="E7" s="186" t="s">
        <v>281</v>
      </c>
    </row>
    <row r="8" spans="1:252" s="43" customFormat="1" ht="22.5" customHeight="1">
      <c r="A8" s="24"/>
      <c r="B8" s="24" t="s">
        <v>122</v>
      </c>
      <c r="C8" s="44">
        <f>SUM(C9:C58)</f>
        <v>12408.381500000003</v>
      </c>
      <c r="D8" s="44">
        <f t="shared" ref="D8:E8" si="0">SUM(D9:D58)</f>
        <v>12408.381500000003</v>
      </c>
      <c r="E8" s="44">
        <f t="shared" si="0"/>
        <v>7445.3</v>
      </c>
    </row>
    <row r="9" spans="1:252" s="22" customFormat="1" ht="24" customHeight="1">
      <c r="A9" s="34">
        <v>1</v>
      </c>
      <c r="B9" s="47" t="s">
        <v>351</v>
      </c>
      <c r="C9" s="48">
        <v>171</v>
      </c>
      <c r="D9" s="48">
        <v>171</v>
      </c>
      <c r="E9" s="48">
        <v>102.6</v>
      </c>
      <c r="F9" s="180"/>
    </row>
    <row r="10" spans="1:252" s="22" customFormat="1" ht="24" customHeight="1">
      <c r="A10" s="34">
        <v>2</v>
      </c>
      <c r="B10" s="47" t="s">
        <v>352</v>
      </c>
      <c r="C10" s="48">
        <v>110.3</v>
      </c>
      <c r="D10" s="48">
        <v>110.3</v>
      </c>
      <c r="E10" s="48">
        <v>66.2</v>
      </c>
      <c r="F10" s="180"/>
    </row>
    <row r="11" spans="1:252" s="22" customFormat="1" ht="24" customHeight="1">
      <c r="A11" s="34">
        <v>3</v>
      </c>
      <c r="B11" s="47" t="s">
        <v>353</v>
      </c>
      <c r="C11" s="48">
        <v>144.80000000000001</v>
      </c>
      <c r="D11" s="48">
        <v>144.80000000000001</v>
      </c>
      <c r="E11" s="48">
        <v>86.9</v>
      </c>
      <c r="F11" s="180"/>
    </row>
    <row r="12" spans="1:252" s="22" customFormat="1" ht="24" customHeight="1">
      <c r="A12" s="34">
        <v>4</v>
      </c>
      <c r="B12" s="47" t="s">
        <v>354</v>
      </c>
      <c r="C12" s="48">
        <v>111.7</v>
      </c>
      <c r="D12" s="48">
        <v>111.7</v>
      </c>
      <c r="E12" s="48">
        <v>67</v>
      </c>
      <c r="F12" s="180"/>
    </row>
    <row r="13" spans="1:252" s="22" customFormat="1" ht="24" customHeight="1">
      <c r="A13" s="34">
        <v>5</v>
      </c>
      <c r="B13" s="47" t="s">
        <v>355</v>
      </c>
      <c r="C13" s="48">
        <v>121.7</v>
      </c>
      <c r="D13" s="48">
        <v>121.7</v>
      </c>
      <c r="E13" s="48">
        <v>73</v>
      </c>
      <c r="F13" s="180"/>
    </row>
    <row r="14" spans="1:252" s="49" customFormat="1" ht="24" customHeight="1">
      <c r="A14" s="34">
        <v>6</v>
      </c>
      <c r="B14" s="39" t="s">
        <v>356</v>
      </c>
      <c r="C14" s="40">
        <v>73.5</v>
      </c>
      <c r="D14" s="40">
        <v>73.5</v>
      </c>
      <c r="E14" s="48">
        <v>44.1</v>
      </c>
      <c r="F14" s="180"/>
    </row>
    <row r="15" spans="1:252" s="22" customFormat="1" ht="24" customHeight="1">
      <c r="A15" s="34">
        <v>7</v>
      </c>
      <c r="B15" s="47" t="s">
        <v>357</v>
      </c>
      <c r="C15" s="48">
        <v>82.6</v>
      </c>
      <c r="D15" s="48">
        <v>82.6</v>
      </c>
      <c r="E15" s="48">
        <v>49.6</v>
      </c>
      <c r="F15" s="180"/>
    </row>
    <row r="16" spans="1:252" s="22" customFormat="1" ht="24" customHeight="1">
      <c r="A16" s="34">
        <v>8</v>
      </c>
      <c r="B16" s="47" t="s">
        <v>358</v>
      </c>
      <c r="C16" s="48">
        <v>105.7</v>
      </c>
      <c r="D16" s="48">
        <v>105.7</v>
      </c>
      <c r="E16" s="48">
        <v>63.4</v>
      </c>
      <c r="F16" s="180"/>
    </row>
    <row r="17" spans="1:6" s="22" customFormat="1" ht="24" customHeight="1">
      <c r="A17" s="34">
        <v>9</v>
      </c>
      <c r="B17" s="47" t="s">
        <v>359</v>
      </c>
      <c r="C17" s="48">
        <v>237.4</v>
      </c>
      <c r="D17" s="48">
        <v>237.4</v>
      </c>
      <c r="E17" s="48">
        <v>142.4</v>
      </c>
      <c r="F17" s="180"/>
    </row>
    <row r="18" spans="1:6" s="22" customFormat="1" ht="24" customHeight="1">
      <c r="A18" s="34">
        <v>10</v>
      </c>
      <c r="B18" s="47" t="s">
        <v>360</v>
      </c>
      <c r="C18" s="48">
        <v>143.30000000000001</v>
      </c>
      <c r="D18" s="48">
        <v>143.30000000000001</v>
      </c>
      <c r="E18" s="48">
        <v>86</v>
      </c>
      <c r="F18" s="180"/>
    </row>
    <row r="19" spans="1:6" s="22" customFormat="1" ht="37.5" customHeight="1">
      <c r="A19" s="34">
        <v>11</v>
      </c>
      <c r="B19" s="239" t="s">
        <v>372</v>
      </c>
      <c r="C19" s="48">
        <v>184.9</v>
      </c>
      <c r="D19" s="48">
        <v>184.9</v>
      </c>
      <c r="E19" s="48">
        <v>110.9</v>
      </c>
      <c r="F19" s="180"/>
    </row>
    <row r="20" spans="1:6" s="22" customFormat="1" ht="24" customHeight="1">
      <c r="A20" s="34">
        <v>12</v>
      </c>
      <c r="B20" s="47" t="s">
        <v>361</v>
      </c>
      <c r="C20" s="48">
        <v>263.5</v>
      </c>
      <c r="D20" s="48">
        <v>263.5</v>
      </c>
      <c r="E20" s="48">
        <v>158.1</v>
      </c>
      <c r="F20" s="180"/>
    </row>
    <row r="21" spans="1:6" s="22" customFormat="1" ht="24" customHeight="1">
      <c r="A21" s="34">
        <v>13</v>
      </c>
      <c r="B21" s="47" t="s">
        <v>362</v>
      </c>
      <c r="C21" s="48">
        <v>128.1</v>
      </c>
      <c r="D21" s="48">
        <v>128.1</v>
      </c>
      <c r="E21" s="48">
        <v>76.900000000000006</v>
      </c>
      <c r="F21" s="180"/>
    </row>
    <row r="22" spans="1:6" s="22" customFormat="1" ht="24" customHeight="1">
      <c r="A22" s="34">
        <v>14</v>
      </c>
      <c r="B22" s="47" t="s">
        <v>363</v>
      </c>
      <c r="C22" s="48">
        <v>199.9</v>
      </c>
      <c r="D22" s="48">
        <v>199.9</v>
      </c>
      <c r="E22" s="48">
        <v>119.9</v>
      </c>
      <c r="F22" s="180"/>
    </row>
    <row r="23" spans="1:6" s="22" customFormat="1" ht="24" customHeight="1">
      <c r="A23" s="34">
        <v>15</v>
      </c>
      <c r="B23" s="47" t="s">
        <v>364</v>
      </c>
      <c r="C23" s="48">
        <v>150.30000000000001</v>
      </c>
      <c r="D23" s="48">
        <v>150.30000000000001</v>
      </c>
      <c r="E23" s="48">
        <v>90.2</v>
      </c>
      <c r="F23" s="180"/>
    </row>
    <row r="24" spans="1:6" s="22" customFormat="1" ht="24" customHeight="1">
      <c r="A24" s="34">
        <v>16</v>
      </c>
      <c r="B24" s="47" t="s">
        <v>365</v>
      </c>
      <c r="C24" s="48">
        <v>149.30000000000001</v>
      </c>
      <c r="D24" s="48">
        <v>149.30000000000001</v>
      </c>
      <c r="E24" s="48">
        <v>89.6</v>
      </c>
      <c r="F24" s="180"/>
    </row>
    <row r="25" spans="1:6" s="22" customFormat="1" ht="24" customHeight="1">
      <c r="A25" s="34">
        <v>17</v>
      </c>
      <c r="B25" s="47" t="s">
        <v>366</v>
      </c>
      <c r="C25" s="48">
        <v>129.9</v>
      </c>
      <c r="D25" s="48">
        <v>129.9</v>
      </c>
      <c r="E25" s="48">
        <v>77.900000000000006</v>
      </c>
      <c r="F25" s="180"/>
    </row>
    <row r="26" spans="1:6" s="22" customFormat="1" ht="24" customHeight="1">
      <c r="A26" s="34">
        <v>18</v>
      </c>
      <c r="B26" s="47" t="s">
        <v>367</v>
      </c>
      <c r="C26" s="48">
        <v>138.69999999999999</v>
      </c>
      <c r="D26" s="48">
        <v>138.69999999999999</v>
      </c>
      <c r="E26" s="48">
        <v>83.2</v>
      </c>
      <c r="F26" s="180"/>
    </row>
    <row r="27" spans="1:6" s="22" customFormat="1" ht="24" customHeight="1">
      <c r="A27" s="34">
        <v>19</v>
      </c>
      <c r="B27" s="47" t="s">
        <v>368</v>
      </c>
      <c r="C27" s="48">
        <v>193.8</v>
      </c>
      <c r="D27" s="48">
        <v>193.8</v>
      </c>
      <c r="E27" s="48">
        <v>116.3</v>
      </c>
      <c r="F27" s="180"/>
    </row>
    <row r="28" spans="1:6" s="22" customFormat="1" ht="24" customHeight="1">
      <c r="A28" s="34">
        <v>20</v>
      </c>
      <c r="B28" s="47" t="s">
        <v>369</v>
      </c>
      <c r="C28" s="48">
        <v>276.7</v>
      </c>
      <c r="D28" s="48">
        <v>276.7</v>
      </c>
      <c r="E28" s="48">
        <v>166</v>
      </c>
      <c r="F28" s="180"/>
    </row>
    <row r="29" spans="1:6" s="22" customFormat="1" ht="24" customHeight="1">
      <c r="A29" s="34">
        <v>21</v>
      </c>
      <c r="B29" s="47" t="s">
        <v>370</v>
      </c>
      <c r="C29" s="48">
        <v>176.6</v>
      </c>
      <c r="D29" s="48">
        <v>176.6</v>
      </c>
      <c r="E29" s="48">
        <v>106</v>
      </c>
      <c r="F29" s="180"/>
    </row>
    <row r="30" spans="1:6" s="22" customFormat="1" ht="24" customHeight="1">
      <c r="A30" s="34">
        <v>22</v>
      </c>
      <c r="B30" s="47" t="s">
        <v>371</v>
      </c>
      <c r="C30" s="48">
        <v>145.5</v>
      </c>
      <c r="D30" s="48">
        <v>145.5</v>
      </c>
      <c r="E30" s="48">
        <v>87.3</v>
      </c>
      <c r="F30" s="180"/>
    </row>
    <row r="31" spans="1:6" ht="24" customHeight="1">
      <c r="A31" s="34">
        <v>23</v>
      </c>
      <c r="B31" s="209" t="s">
        <v>339</v>
      </c>
      <c r="C31" s="210">
        <v>1139.425</v>
      </c>
      <c r="D31" s="210">
        <v>1139.425</v>
      </c>
      <c r="E31" s="145">
        <v>684</v>
      </c>
    </row>
    <row r="32" spans="1:6" ht="24" customHeight="1">
      <c r="A32" s="34">
        <v>24</v>
      </c>
      <c r="B32" s="209" t="s">
        <v>340</v>
      </c>
      <c r="C32" s="210">
        <v>871.78200000000004</v>
      </c>
      <c r="D32" s="210">
        <v>871.78200000000004</v>
      </c>
      <c r="E32" s="145">
        <v>523</v>
      </c>
    </row>
    <row r="33" spans="1:5" ht="24" customHeight="1">
      <c r="A33" s="34">
        <v>25</v>
      </c>
      <c r="B33" s="209" t="s">
        <v>341</v>
      </c>
      <c r="C33" s="210">
        <v>562.82000000000005</v>
      </c>
      <c r="D33" s="210">
        <v>562.82000000000005</v>
      </c>
      <c r="E33" s="145">
        <v>338</v>
      </c>
    </row>
    <row r="34" spans="1:5" ht="24" customHeight="1">
      <c r="A34" s="34">
        <v>26</v>
      </c>
      <c r="B34" s="209" t="s">
        <v>342</v>
      </c>
      <c r="C34" s="210">
        <v>763.44500000000005</v>
      </c>
      <c r="D34" s="210">
        <v>763.44500000000005</v>
      </c>
      <c r="E34" s="145">
        <v>458</v>
      </c>
    </row>
    <row r="35" spans="1:5" ht="24" customHeight="1">
      <c r="A35" s="34">
        <v>27</v>
      </c>
      <c r="B35" s="209" t="s">
        <v>343</v>
      </c>
      <c r="C35" s="210">
        <v>331.16499999999996</v>
      </c>
      <c r="D35" s="210">
        <v>331.16499999999996</v>
      </c>
      <c r="E35" s="145">
        <v>199</v>
      </c>
    </row>
    <row r="36" spans="1:5" ht="24" customHeight="1">
      <c r="A36" s="34">
        <v>28</v>
      </c>
      <c r="B36" s="209" t="s">
        <v>344</v>
      </c>
      <c r="C36" s="210">
        <v>239.44750000000002</v>
      </c>
      <c r="D36" s="210">
        <v>239.44750000000002</v>
      </c>
      <c r="E36" s="145">
        <v>144</v>
      </c>
    </row>
    <row r="37" spans="1:5" ht="24" customHeight="1">
      <c r="A37" s="34">
        <v>29</v>
      </c>
      <c r="B37" s="209" t="s">
        <v>345</v>
      </c>
      <c r="C37" s="210">
        <v>68.114999999999995</v>
      </c>
      <c r="D37" s="210">
        <v>68.114999999999995</v>
      </c>
      <c r="E37" s="145">
        <v>41</v>
      </c>
    </row>
    <row r="38" spans="1:5" ht="24" customHeight="1">
      <c r="A38" s="34">
        <v>30</v>
      </c>
      <c r="B38" s="209" t="s">
        <v>346</v>
      </c>
      <c r="C38" s="210">
        <v>145.2475</v>
      </c>
      <c r="D38" s="210">
        <v>145.2475</v>
      </c>
      <c r="E38" s="145">
        <v>87</v>
      </c>
    </row>
    <row r="39" spans="1:5" ht="24" customHeight="1">
      <c r="A39" s="34">
        <v>31</v>
      </c>
      <c r="B39" s="209" t="s">
        <v>347</v>
      </c>
      <c r="C39" s="210">
        <v>236.73749999999998</v>
      </c>
      <c r="D39" s="210">
        <v>236.73749999999998</v>
      </c>
      <c r="E39" s="145">
        <v>142</v>
      </c>
    </row>
    <row r="40" spans="1:5" ht="24" customHeight="1">
      <c r="A40" s="34">
        <v>32</v>
      </c>
      <c r="B40" s="209" t="s">
        <v>348</v>
      </c>
      <c r="C40" s="210">
        <v>399.72749999999996</v>
      </c>
      <c r="D40" s="210">
        <v>399.72749999999996</v>
      </c>
      <c r="E40" s="145">
        <v>240</v>
      </c>
    </row>
    <row r="41" spans="1:5" ht="24" customHeight="1">
      <c r="A41" s="34">
        <v>33</v>
      </c>
      <c r="B41" s="209" t="s">
        <v>349</v>
      </c>
      <c r="C41" s="210">
        <v>173.85</v>
      </c>
      <c r="D41" s="210">
        <v>173.85</v>
      </c>
      <c r="E41" s="145">
        <v>104</v>
      </c>
    </row>
    <row r="42" spans="1:5" ht="32.25" customHeight="1">
      <c r="A42" s="34">
        <v>34</v>
      </c>
      <c r="B42" s="209" t="s">
        <v>350</v>
      </c>
      <c r="C42" s="210">
        <v>368.88249999999999</v>
      </c>
      <c r="D42" s="210">
        <v>368.88249999999999</v>
      </c>
      <c r="E42" s="145">
        <v>221</v>
      </c>
    </row>
    <row r="43" spans="1:5" ht="24" customHeight="1">
      <c r="A43" s="34">
        <v>35</v>
      </c>
      <c r="B43" s="209" t="s">
        <v>373</v>
      </c>
      <c r="C43" s="210">
        <v>331.80500000000001</v>
      </c>
      <c r="D43" s="210">
        <v>331.80500000000001</v>
      </c>
      <c r="E43" s="145">
        <v>199</v>
      </c>
    </row>
    <row r="44" spans="1:5" ht="24" customHeight="1">
      <c r="A44" s="34">
        <v>36</v>
      </c>
      <c r="B44" s="209" t="s">
        <v>374</v>
      </c>
      <c r="C44" s="210">
        <v>266.26499999999999</v>
      </c>
      <c r="D44" s="210">
        <v>266.26499999999999</v>
      </c>
      <c r="E44" s="145">
        <v>160</v>
      </c>
    </row>
    <row r="45" spans="1:5" ht="24" customHeight="1">
      <c r="A45" s="34">
        <v>37</v>
      </c>
      <c r="B45" s="209" t="s">
        <v>375</v>
      </c>
      <c r="C45" s="210">
        <v>245.09500000000003</v>
      </c>
      <c r="D45" s="210">
        <v>245.09500000000003</v>
      </c>
      <c r="E45" s="145">
        <v>147</v>
      </c>
    </row>
    <row r="46" spans="1:5" ht="24" customHeight="1">
      <c r="A46" s="34">
        <v>38</v>
      </c>
      <c r="B46" s="209" t="s">
        <v>376</v>
      </c>
      <c r="C46" s="210">
        <v>230.63499999999999</v>
      </c>
      <c r="D46" s="210">
        <v>230.63499999999999</v>
      </c>
      <c r="E46" s="145">
        <v>138</v>
      </c>
    </row>
    <row r="47" spans="1:5" ht="24" customHeight="1">
      <c r="A47" s="34">
        <v>39</v>
      </c>
      <c r="B47" s="209" t="s">
        <v>377</v>
      </c>
      <c r="C47" s="210">
        <v>124.72100000000002</v>
      </c>
      <c r="D47" s="210">
        <v>124.72100000000002</v>
      </c>
      <c r="E47" s="145">
        <v>75</v>
      </c>
    </row>
    <row r="48" spans="1:5" ht="24" customHeight="1">
      <c r="A48" s="34">
        <v>40</v>
      </c>
      <c r="B48" s="209" t="s">
        <v>378</v>
      </c>
      <c r="C48" s="210">
        <v>129.995</v>
      </c>
      <c r="D48" s="210">
        <v>129.995</v>
      </c>
      <c r="E48" s="145">
        <v>78</v>
      </c>
    </row>
    <row r="49" spans="1:5" ht="24" customHeight="1">
      <c r="A49" s="34">
        <v>41</v>
      </c>
      <c r="B49" s="209" t="s">
        <v>379</v>
      </c>
      <c r="C49" s="210">
        <v>411.64400000000001</v>
      </c>
      <c r="D49" s="210">
        <v>411.64400000000001</v>
      </c>
      <c r="E49" s="145">
        <v>247</v>
      </c>
    </row>
    <row r="50" spans="1:5" ht="24" customHeight="1">
      <c r="A50" s="34">
        <v>42</v>
      </c>
      <c r="B50" s="209" t="s">
        <v>380</v>
      </c>
      <c r="C50" s="210">
        <v>159.6</v>
      </c>
      <c r="D50" s="210">
        <v>159.6</v>
      </c>
      <c r="E50" s="145">
        <v>96</v>
      </c>
    </row>
    <row r="51" spans="1:5" ht="24" customHeight="1">
      <c r="A51" s="34">
        <v>43</v>
      </c>
      <c r="B51" s="209" t="s">
        <v>381</v>
      </c>
      <c r="C51" s="210">
        <v>136.86000000000001</v>
      </c>
      <c r="D51" s="210">
        <v>136.86000000000001</v>
      </c>
      <c r="E51" s="145">
        <v>82</v>
      </c>
    </row>
    <row r="52" spans="1:5" ht="24" customHeight="1">
      <c r="A52" s="34">
        <v>44</v>
      </c>
      <c r="B52" s="209" t="s">
        <v>382</v>
      </c>
      <c r="C52" s="210">
        <v>238.73700000000002</v>
      </c>
      <c r="D52" s="210">
        <v>238.73700000000002</v>
      </c>
      <c r="E52" s="145">
        <v>143</v>
      </c>
    </row>
    <row r="53" spans="1:5" ht="24" customHeight="1">
      <c r="A53" s="34">
        <v>45</v>
      </c>
      <c r="B53" s="209" t="s">
        <v>383</v>
      </c>
      <c r="C53" s="210">
        <v>310.66500000000002</v>
      </c>
      <c r="D53" s="210">
        <v>310.66500000000002</v>
      </c>
      <c r="E53" s="145">
        <v>186</v>
      </c>
    </row>
    <row r="54" spans="1:5" ht="24" customHeight="1">
      <c r="A54" s="34">
        <v>46</v>
      </c>
      <c r="B54" s="209" t="s">
        <v>384</v>
      </c>
      <c r="C54" s="210">
        <v>253.10000000000002</v>
      </c>
      <c r="D54" s="210">
        <v>253.10000000000002</v>
      </c>
      <c r="E54" s="145">
        <v>152</v>
      </c>
    </row>
    <row r="55" spans="1:5" ht="24" customHeight="1">
      <c r="A55" s="34">
        <v>47</v>
      </c>
      <c r="B55" s="209" t="s">
        <v>385</v>
      </c>
      <c r="C55" s="210">
        <v>137.566</v>
      </c>
      <c r="D55" s="210">
        <v>137.566</v>
      </c>
      <c r="E55" s="145">
        <v>83</v>
      </c>
    </row>
    <row r="56" spans="1:5" ht="24" customHeight="1">
      <c r="A56" s="34">
        <v>48</v>
      </c>
      <c r="B56" s="209" t="s">
        <v>386</v>
      </c>
      <c r="C56" s="210">
        <v>153.22499999999999</v>
      </c>
      <c r="D56" s="210">
        <v>153.22499999999999</v>
      </c>
      <c r="E56" s="145">
        <v>92</v>
      </c>
    </row>
    <row r="57" spans="1:5" ht="24" customHeight="1">
      <c r="A57" s="34">
        <v>49</v>
      </c>
      <c r="B57" s="209" t="s">
        <v>387</v>
      </c>
      <c r="C57" s="210">
        <v>110.624</v>
      </c>
      <c r="D57" s="210">
        <v>110.624</v>
      </c>
      <c r="E57" s="145">
        <v>66</v>
      </c>
    </row>
    <row r="58" spans="1:5" s="22" customFormat="1" ht="39.75" customHeight="1">
      <c r="A58" s="211">
        <v>50</v>
      </c>
      <c r="B58" s="212" t="s">
        <v>388</v>
      </c>
      <c r="C58" s="213">
        <f>D58</f>
        <v>428</v>
      </c>
      <c r="D58" s="213">
        <v>428</v>
      </c>
      <c r="E58" s="214">
        <v>256.8</v>
      </c>
    </row>
  </sheetData>
  <mergeCells count="7">
    <mergeCell ref="D2:E2"/>
    <mergeCell ref="D1:E1"/>
    <mergeCell ref="A6:A7"/>
    <mergeCell ref="B6:B7"/>
    <mergeCell ref="C6:C7"/>
    <mergeCell ref="D6:E6"/>
    <mergeCell ref="A3:E3"/>
  </mergeCells>
  <pageMargins left="0.47" right="0.31" top="0.35" bottom="0.28999999999999998" header="0.3" footer="0.17"/>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67"/>
  <sheetViews>
    <sheetView topLeftCell="A10" workbookViewId="0">
      <selection activeCell="J13" sqref="J13"/>
    </sheetView>
  </sheetViews>
  <sheetFormatPr defaultColWidth="4.7109375" defaultRowHeight="15"/>
  <cols>
    <col min="1" max="1" width="4.7109375" style="71"/>
    <col min="2" max="2" width="38.5703125" style="71" customWidth="1"/>
    <col min="3" max="3" width="13.5703125" style="71" customWidth="1"/>
    <col min="4" max="4" width="16.5703125" style="71" customWidth="1"/>
    <col min="5" max="5" width="14.5703125" style="71" customWidth="1"/>
    <col min="6" max="6" width="13.85546875" style="71" customWidth="1"/>
    <col min="7" max="7" width="14" style="71" customWidth="1"/>
    <col min="8" max="8" width="17.42578125" style="124" customWidth="1"/>
    <col min="9" max="9" width="21.28515625" style="71" customWidth="1"/>
    <col min="10" max="10" width="17.140625" style="71" bestFit="1" customWidth="1"/>
    <col min="11" max="255" width="9.140625" style="71" customWidth="1"/>
    <col min="256" max="257" width="4.7109375" style="71"/>
    <col min="258" max="258" width="38.5703125" style="71" customWidth="1"/>
    <col min="259" max="259" width="11.28515625" style="71" customWidth="1"/>
    <col min="260" max="260" width="16.5703125" style="71" customWidth="1"/>
    <col min="261" max="261" width="16.85546875" style="71" customWidth="1"/>
    <col min="262" max="262" width="16.7109375" style="71" customWidth="1"/>
    <col min="263" max="263" width="16.28515625" style="71" customWidth="1"/>
    <col min="264" max="264" width="24.140625" style="71" customWidth="1"/>
    <col min="265" max="265" width="21.28515625" style="71" customWidth="1"/>
    <col min="266" max="266" width="17.140625" style="71" bestFit="1" customWidth="1"/>
    <col min="267" max="511" width="9.140625" style="71" customWidth="1"/>
    <col min="512" max="513" width="4.7109375" style="71"/>
    <col min="514" max="514" width="38.5703125" style="71" customWidth="1"/>
    <col min="515" max="515" width="11.28515625" style="71" customWidth="1"/>
    <col min="516" max="516" width="16.5703125" style="71" customWidth="1"/>
    <col min="517" max="517" width="16.85546875" style="71" customWidth="1"/>
    <col min="518" max="518" width="16.7109375" style="71" customWidth="1"/>
    <col min="519" max="519" width="16.28515625" style="71" customWidth="1"/>
    <col min="520" max="520" width="24.140625" style="71" customWidth="1"/>
    <col min="521" max="521" width="21.28515625" style="71" customWidth="1"/>
    <col min="522" max="522" width="17.140625" style="71" bestFit="1" customWidth="1"/>
    <col min="523" max="767" width="9.140625" style="71" customWidth="1"/>
    <col min="768" max="769" width="4.7109375" style="71"/>
    <col min="770" max="770" width="38.5703125" style="71" customWidth="1"/>
    <col min="771" max="771" width="11.28515625" style="71" customWidth="1"/>
    <col min="772" max="772" width="16.5703125" style="71" customWidth="1"/>
    <col min="773" max="773" width="16.85546875" style="71" customWidth="1"/>
    <col min="774" max="774" width="16.7109375" style="71" customWidth="1"/>
    <col min="775" max="775" width="16.28515625" style="71" customWidth="1"/>
    <col min="776" max="776" width="24.140625" style="71" customWidth="1"/>
    <col min="777" max="777" width="21.28515625" style="71" customWidth="1"/>
    <col min="778" max="778" width="17.140625" style="71" bestFit="1" customWidth="1"/>
    <col min="779" max="1023" width="9.140625" style="71" customWidth="1"/>
    <col min="1024" max="1025" width="4.7109375" style="71"/>
    <col min="1026" max="1026" width="38.5703125" style="71" customWidth="1"/>
    <col min="1027" max="1027" width="11.28515625" style="71" customWidth="1"/>
    <col min="1028" max="1028" width="16.5703125" style="71" customWidth="1"/>
    <col min="1029" max="1029" width="16.85546875" style="71" customWidth="1"/>
    <col min="1030" max="1030" width="16.7109375" style="71" customWidth="1"/>
    <col min="1031" max="1031" width="16.28515625" style="71" customWidth="1"/>
    <col min="1032" max="1032" width="24.140625" style="71" customWidth="1"/>
    <col min="1033" max="1033" width="21.28515625" style="71" customWidth="1"/>
    <col min="1034" max="1034" width="17.140625" style="71" bestFit="1" customWidth="1"/>
    <col min="1035" max="1279" width="9.140625" style="71" customWidth="1"/>
    <col min="1280" max="1281" width="4.7109375" style="71"/>
    <col min="1282" max="1282" width="38.5703125" style="71" customWidth="1"/>
    <col min="1283" max="1283" width="11.28515625" style="71" customWidth="1"/>
    <col min="1284" max="1284" width="16.5703125" style="71" customWidth="1"/>
    <col min="1285" max="1285" width="16.85546875" style="71" customWidth="1"/>
    <col min="1286" max="1286" width="16.7109375" style="71" customWidth="1"/>
    <col min="1287" max="1287" width="16.28515625" style="71" customWidth="1"/>
    <col min="1288" max="1288" width="24.140625" style="71" customWidth="1"/>
    <col min="1289" max="1289" width="21.28515625" style="71" customWidth="1"/>
    <col min="1290" max="1290" width="17.140625" style="71" bestFit="1" customWidth="1"/>
    <col min="1291" max="1535" width="9.140625" style="71" customWidth="1"/>
    <col min="1536" max="1537" width="4.7109375" style="71"/>
    <col min="1538" max="1538" width="38.5703125" style="71" customWidth="1"/>
    <col min="1539" max="1539" width="11.28515625" style="71" customWidth="1"/>
    <col min="1540" max="1540" width="16.5703125" style="71" customWidth="1"/>
    <col min="1541" max="1541" width="16.85546875" style="71" customWidth="1"/>
    <col min="1542" max="1542" width="16.7109375" style="71" customWidth="1"/>
    <col min="1543" max="1543" width="16.28515625" style="71" customWidth="1"/>
    <col min="1544" max="1544" width="24.140625" style="71" customWidth="1"/>
    <col min="1545" max="1545" width="21.28515625" style="71" customWidth="1"/>
    <col min="1546" max="1546" width="17.140625" style="71" bestFit="1" customWidth="1"/>
    <col min="1547" max="1791" width="9.140625" style="71" customWidth="1"/>
    <col min="1792" max="1793" width="4.7109375" style="71"/>
    <col min="1794" max="1794" width="38.5703125" style="71" customWidth="1"/>
    <col min="1795" max="1795" width="11.28515625" style="71" customWidth="1"/>
    <col min="1796" max="1796" width="16.5703125" style="71" customWidth="1"/>
    <col min="1797" max="1797" width="16.85546875" style="71" customWidth="1"/>
    <col min="1798" max="1798" width="16.7109375" style="71" customWidth="1"/>
    <col min="1799" max="1799" width="16.28515625" style="71" customWidth="1"/>
    <col min="1800" max="1800" width="24.140625" style="71" customWidth="1"/>
    <col min="1801" max="1801" width="21.28515625" style="71" customWidth="1"/>
    <col min="1802" max="1802" width="17.140625" style="71" bestFit="1" customWidth="1"/>
    <col min="1803" max="2047" width="9.140625" style="71" customWidth="1"/>
    <col min="2048" max="2049" width="4.7109375" style="71"/>
    <col min="2050" max="2050" width="38.5703125" style="71" customWidth="1"/>
    <col min="2051" max="2051" width="11.28515625" style="71" customWidth="1"/>
    <col min="2052" max="2052" width="16.5703125" style="71" customWidth="1"/>
    <col min="2053" max="2053" width="16.85546875" style="71" customWidth="1"/>
    <col min="2054" max="2054" width="16.7109375" style="71" customWidth="1"/>
    <col min="2055" max="2055" width="16.28515625" style="71" customWidth="1"/>
    <col min="2056" max="2056" width="24.140625" style="71" customWidth="1"/>
    <col min="2057" max="2057" width="21.28515625" style="71" customWidth="1"/>
    <col min="2058" max="2058" width="17.140625" style="71" bestFit="1" customWidth="1"/>
    <col min="2059" max="2303" width="9.140625" style="71" customWidth="1"/>
    <col min="2304" max="2305" width="4.7109375" style="71"/>
    <col min="2306" max="2306" width="38.5703125" style="71" customWidth="1"/>
    <col min="2307" max="2307" width="11.28515625" style="71" customWidth="1"/>
    <col min="2308" max="2308" width="16.5703125" style="71" customWidth="1"/>
    <col min="2309" max="2309" width="16.85546875" style="71" customWidth="1"/>
    <col min="2310" max="2310" width="16.7109375" style="71" customWidth="1"/>
    <col min="2311" max="2311" width="16.28515625" style="71" customWidth="1"/>
    <col min="2312" max="2312" width="24.140625" style="71" customWidth="1"/>
    <col min="2313" max="2313" width="21.28515625" style="71" customWidth="1"/>
    <col min="2314" max="2314" width="17.140625" style="71" bestFit="1" customWidth="1"/>
    <col min="2315" max="2559" width="9.140625" style="71" customWidth="1"/>
    <col min="2560" max="2561" width="4.7109375" style="71"/>
    <col min="2562" max="2562" width="38.5703125" style="71" customWidth="1"/>
    <col min="2563" max="2563" width="11.28515625" style="71" customWidth="1"/>
    <col min="2564" max="2564" width="16.5703125" style="71" customWidth="1"/>
    <col min="2565" max="2565" width="16.85546875" style="71" customWidth="1"/>
    <col min="2566" max="2566" width="16.7109375" style="71" customWidth="1"/>
    <col min="2567" max="2567" width="16.28515625" style="71" customWidth="1"/>
    <col min="2568" max="2568" width="24.140625" style="71" customWidth="1"/>
    <col min="2569" max="2569" width="21.28515625" style="71" customWidth="1"/>
    <col min="2570" max="2570" width="17.140625" style="71" bestFit="1" customWidth="1"/>
    <col min="2571" max="2815" width="9.140625" style="71" customWidth="1"/>
    <col min="2816" max="2817" width="4.7109375" style="71"/>
    <col min="2818" max="2818" width="38.5703125" style="71" customWidth="1"/>
    <col min="2819" max="2819" width="11.28515625" style="71" customWidth="1"/>
    <col min="2820" max="2820" width="16.5703125" style="71" customWidth="1"/>
    <col min="2821" max="2821" width="16.85546875" style="71" customWidth="1"/>
    <col min="2822" max="2822" width="16.7109375" style="71" customWidth="1"/>
    <col min="2823" max="2823" width="16.28515625" style="71" customWidth="1"/>
    <col min="2824" max="2824" width="24.140625" style="71" customWidth="1"/>
    <col min="2825" max="2825" width="21.28515625" style="71" customWidth="1"/>
    <col min="2826" max="2826" width="17.140625" style="71" bestFit="1" customWidth="1"/>
    <col min="2827" max="3071" width="9.140625" style="71" customWidth="1"/>
    <col min="3072" max="3073" width="4.7109375" style="71"/>
    <col min="3074" max="3074" width="38.5703125" style="71" customWidth="1"/>
    <col min="3075" max="3075" width="11.28515625" style="71" customWidth="1"/>
    <col min="3076" max="3076" width="16.5703125" style="71" customWidth="1"/>
    <col min="3077" max="3077" width="16.85546875" style="71" customWidth="1"/>
    <col min="3078" max="3078" width="16.7109375" style="71" customWidth="1"/>
    <col min="3079" max="3079" width="16.28515625" style="71" customWidth="1"/>
    <col min="3080" max="3080" width="24.140625" style="71" customWidth="1"/>
    <col min="3081" max="3081" width="21.28515625" style="71" customWidth="1"/>
    <col min="3082" max="3082" width="17.140625" style="71" bestFit="1" customWidth="1"/>
    <col min="3083" max="3327" width="9.140625" style="71" customWidth="1"/>
    <col min="3328" max="3329" width="4.7109375" style="71"/>
    <col min="3330" max="3330" width="38.5703125" style="71" customWidth="1"/>
    <col min="3331" max="3331" width="11.28515625" style="71" customWidth="1"/>
    <col min="3332" max="3332" width="16.5703125" style="71" customWidth="1"/>
    <col min="3333" max="3333" width="16.85546875" style="71" customWidth="1"/>
    <col min="3334" max="3334" width="16.7109375" style="71" customWidth="1"/>
    <col min="3335" max="3335" width="16.28515625" style="71" customWidth="1"/>
    <col min="3336" max="3336" width="24.140625" style="71" customWidth="1"/>
    <col min="3337" max="3337" width="21.28515625" style="71" customWidth="1"/>
    <col min="3338" max="3338" width="17.140625" style="71" bestFit="1" customWidth="1"/>
    <col min="3339" max="3583" width="9.140625" style="71" customWidth="1"/>
    <col min="3584" max="3585" width="4.7109375" style="71"/>
    <col min="3586" max="3586" width="38.5703125" style="71" customWidth="1"/>
    <col min="3587" max="3587" width="11.28515625" style="71" customWidth="1"/>
    <col min="3588" max="3588" width="16.5703125" style="71" customWidth="1"/>
    <col min="3589" max="3589" width="16.85546875" style="71" customWidth="1"/>
    <col min="3590" max="3590" width="16.7109375" style="71" customWidth="1"/>
    <col min="3591" max="3591" width="16.28515625" style="71" customWidth="1"/>
    <col min="3592" max="3592" width="24.140625" style="71" customWidth="1"/>
    <col min="3593" max="3593" width="21.28515625" style="71" customWidth="1"/>
    <col min="3594" max="3594" width="17.140625" style="71" bestFit="1" customWidth="1"/>
    <col min="3595" max="3839" width="9.140625" style="71" customWidth="1"/>
    <col min="3840" max="3841" width="4.7109375" style="71"/>
    <col min="3842" max="3842" width="38.5703125" style="71" customWidth="1"/>
    <col min="3843" max="3843" width="11.28515625" style="71" customWidth="1"/>
    <col min="3844" max="3844" width="16.5703125" style="71" customWidth="1"/>
    <col min="3845" max="3845" width="16.85546875" style="71" customWidth="1"/>
    <col min="3846" max="3846" width="16.7109375" style="71" customWidth="1"/>
    <col min="3847" max="3847" width="16.28515625" style="71" customWidth="1"/>
    <col min="3848" max="3848" width="24.140625" style="71" customWidth="1"/>
    <col min="3849" max="3849" width="21.28515625" style="71" customWidth="1"/>
    <col min="3850" max="3850" width="17.140625" style="71" bestFit="1" customWidth="1"/>
    <col min="3851" max="4095" width="9.140625" style="71" customWidth="1"/>
    <col min="4096" max="4097" width="4.7109375" style="71"/>
    <col min="4098" max="4098" width="38.5703125" style="71" customWidth="1"/>
    <col min="4099" max="4099" width="11.28515625" style="71" customWidth="1"/>
    <col min="4100" max="4100" width="16.5703125" style="71" customWidth="1"/>
    <col min="4101" max="4101" width="16.85546875" style="71" customWidth="1"/>
    <col min="4102" max="4102" width="16.7109375" style="71" customWidth="1"/>
    <col min="4103" max="4103" width="16.28515625" style="71" customWidth="1"/>
    <col min="4104" max="4104" width="24.140625" style="71" customWidth="1"/>
    <col min="4105" max="4105" width="21.28515625" style="71" customWidth="1"/>
    <col min="4106" max="4106" width="17.140625" style="71" bestFit="1" customWidth="1"/>
    <col min="4107" max="4351" width="9.140625" style="71" customWidth="1"/>
    <col min="4352" max="4353" width="4.7109375" style="71"/>
    <col min="4354" max="4354" width="38.5703125" style="71" customWidth="1"/>
    <col min="4355" max="4355" width="11.28515625" style="71" customWidth="1"/>
    <col min="4356" max="4356" width="16.5703125" style="71" customWidth="1"/>
    <col min="4357" max="4357" width="16.85546875" style="71" customWidth="1"/>
    <col min="4358" max="4358" width="16.7109375" style="71" customWidth="1"/>
    <col min="4359" max="4359" width="16.28515625" style="71" customWidth="1"/>
    <col min="4360" max="4360" width="24.140625" style="71" customWidth="1"/>
    <col min="4361" max="4361" width="21.28515625" style="71" customWidth="1"/>
    <col min="4362" max="4362" width="17.140625" style="71" bestFit="1" customWidth="1"/>
    <col min="4363" max="4607" width="9.140625" style="71" customWidth="1"/>
    <col min="4608" max="4609" width="4.7109375" style="71"/>
    <col min="4610" max="4610" width="38.5703125" style="71" customWidth="1"/>
    <col min="4611" max="4611" width="11.28515625" style="71" customWidth="1"/>
    <col min="4612" max="4612" width="16.5703125" style="71" customWidth="1"/>
    <col min="4613" max="4613" width="16.85546875" style="71" customWidth="1"/>
    <col min="4614" max="4614" width="16.7109375" style="71" customWidth="1"/>
    <col min="4615" max="4615" width="16.28515625" style="71" customWidth="1"/>
    <col min="4616" max="4616" width="24.140625" style="71" customWidth="1"/>
    <col min="4617" max="4617" width="21.28515625" style="71" customWidth="1"/>
    <col min="4618" max="4618" width="17.140625" style="71" bestFit="1" customWidth="1"/>
    <col min="4619" max="4863" width="9.140625" style="71" customWidth="1"/>
    <col min="4864" max="4865" width="4.7109375" style="71"/>
    <col min="4866" max="4866" width="38.5703125" style="71" customWidth="1"/>
    <col min="4867" max="4867" width="11.28515625" style="71" customWidth="1"/>
    <col min="4868" max="4868" width="16.5703125" style="71" customWidth="1"/>
    <col min="4869" max="4869" width="16.85546875" style="71" customWidth="1"/>
    <col min="4870" max="4870" width="16.7109375" style="71" customWidth="1"/>
    <col min="4871" max="4871" width="16.28515625" style="71" customWidth="1"/>
    <col min="4872" max="4872" width="24.140625" style="71" customWidth="1"/>
    <col min="4873" max="4873" width="21.28515625" style="71" customWidth="1"/>
    <col min="4874" max="4874" width="17.140625" style="71" bestFit="1" customWidth="1"/>
    <col min="4875" max="5119" width="9.140625" style="71" customWidth="1"/>
    <col min="5120" max="5121" width="4.7109375" style="71"/>
    <col min="5122" max="5122" width="38.5703125" style="71" customWidth="1"/>
    <col min="5123" max="5123" width="11.28515625" style="71" customWidth="1"/>
    <col min="5124" max="5124" width="16.5703125" style="71" customWidth="1"/>
    <col min="5125" max="5125" width="16.85546875" style="71" customWidth="1"/>
    <col min="5126" max="5126" width="16.7109375" style="71" customWidth="1"/>
    <col min="5127" max="5127" width="16.28515625" style="71" customWidth="1"/>
    <col min="5128" max="5128" width="24.140625" style="71" customWidth="1"/>
    <col min="5129" max="5129" width="21.28515625" style="71" customWidth="1"/>
    <col min="5130" max="5130" width="17.140625" style="71" bestFit="1" customWidth="1"/>
    <col min="5131" max="5375" width="9.140625" style="71" customWidth="1"/>
    <col min="5376" max="5377" width="4.7109375" style="71"/>
    <col min="5378" max="5378" width="38.5703125" style="71" customWidth="1"/>
    <col min="5379" max="5379" width="11.28515625" style="71" customWidth="1"/>
    <col min="5380" max="5380" width="16.5703125" style="71" customWidth="1"/>
    <col min="5381" max="5381" width="16.85546875" style="71" customWidth="1"/>
    <col min="5382" max="5382" width="16.7109375" style="71" customWidth="1"/>
    <col min="5383" max="5383" width="16.28515625" style="71" customWidth="1"/>
    <col min="5384" max="5384" width="24.140625" style="71" customWidth="1"/>
    <col min="5385" max="5385" width="21.28515625" style="71" customWidth="1"/>
    <col min="5386" max="5386" width="17.140625" style="71" bestFit="1" customWidth="1"/>
    <col min="5387" max="5631" width="9.140625" style="71" customWidth="1"/>
    <col min="5632" max="5633" width="4.7109375" style="71"/>
    <col min="5634" max="5634" width="38.5703125" style="71" customWidth="1"/>
    <col min="5635" max="5635" width="11.28515625" style="71" customWidth="1"/>
    <col min="5636" max="5636" width="16.5703125" style="71" customWidth="1"/>
    <col min="5637" max="5637" width="16.85546875" style="71" customWidth="1"/>
    <col min="5638" max="5638" width="16.7109375" style="71" customWidth="1"/>
    <col min="5639" max="5639" width="16.28515625" style="71" customWidth="1"/>
    <col min="5640" max="5640" width="24.140625" style="71" customWidth="1"/>
    <col min="5641" max="5641" width="21.28515625" style="71" customWidth="1"/>
    <col min="5642" max="5642" width="17.140625" style="71" bestFit="1" customWidth="1"/>
    <col min="5643" max="5887" width="9.140625" style="71" customWidth="1"/>
    <col min="5888" max="5889" width="4.7109375" style="71"/>
    <col min="5890" max="5890" width="38.5703125" style="71" customWidth="1"/>
    <col min="5891" max="5891" width="11.28515625" style="71" customWidth="1"/>
    <col min="5892" max="5892" width="16.5703125" style="71" customWidth="1"/>
    <col min="5893" max="5893" width="16.85546875" style="71" customWidth="1"/>
    <col min="5894" max="5894" width="16.7109375" style="71" customWidth="1"/>
    <col min="5895" max="5895" width="16.28515625" style="71" customWidth="1"/>
    <col min="5896" max="5896" width="24.140625" style="71" customWidth="1"/>
    <col min="5897" max="5897" width="21.28515625" style="71" customWidth="1"/>
    <col min="5898" max="5898" width="17.140625" style="71" bestFit="1" customWidth="1"/>
    <col min="5899" max="6143" width="9.140625" style="71" customWidth="1"/>
    <col min="6144" max="6145" width="4.7109375" style="71"/>
    <col min="6146" max="6146" width="38.5703125" style="71" customWidth="1"/>
    <col min="6147" max="6147" width="11.28515625" style="71" customWidth="1"/>
    <col min="6148" max="6148" width="16.5703125" style="71" customWidth="1"/>
    <col min="6149" max="6149" width="16.85546875" style="71" customWidth="1"/>
    <col min="6150" max="6150" width="16.7109375" style="71" customWidth="1"/>
    <col min="6151" max="6151" width="16.28515625" style="71" customWidth="1"/>
    <col min="6152" max="6152" width="24.140625" style="71" customWidth="1"/>
    <col min="6153" max="6153" width="21.28515625" style="71" customWidth="1"/>
    <col min="6154" max="6154" width="17.140625" style="71" bestFit="1" customWidth="1"/>
    <col min="6155" max="6399" width="9.140625" style="71" customWidth="1"/>
    <col min="6400" max="6401" width="4.7109375" style="71"/>
    <col min="6402" max="6402" width="38.5703125" style="71" customWidth="1"/>
    <col min="6403" max="6403" width="11.28515625" style="71" customWidth="1"/>
    <col min="6404" max="6404" width="16.5703125" style="71" customWidth="1"/>
    <col min="6405" max="6405" width="16.85546875" style="71" customWidth="1"/>
    <col min="6406" max="6406" width="16.7109375" style="71" customWidth="1"/>
    <col min="6407" max="6407" width="16.28515625" style="71" customWidth="1"/>
    <col min="6408" max="6408" width="24.140625" style="71" customWidth="1"/>
    <col min="6409" max="6409" width="21.28515625" style="71" customWidth="1"/>
    <col min="6410" max="6410" width="17.140625" style="71" bestFit="1" customWidth="1"/>
    <col min="6411" max="6655" width="9.140625" style="71" customWidth="1"/>
    <col min="6656" max="6657" width="4.7109375" style="71"/>
    <col min="6658" max="6658" width="38.5703125" style="71" customWidth="1"/>
    <col min="6659" max="6659" width="11.28515625" style="71" customWidth="1"/>
    <col min="6660" max="6660" width="16.5703125" style="71" customWidth="1"/>
    <col min="6661" max="6661" width="16.85546875" style="71" customWidth="1"/>
    <col min="6662" max="6662" width="16.7109375" style="71" customWidth="1"/>
    <col min="6663" max="6663" width="16.28515625" style="71" customWidth="1"/>
    <col min="6664" max="6664" width="24.140625" style="71" customWidth="1"/>
    <col min="6665" max="6665" width="21.28515625" style="71" customWidth="1"/>
    <col min="6666" max="6666" width="17.140625" style="71" bestFit="1" customWidth="1"/>
    <col min="6667" max="6911" width="9.140625" style="71" customWidth="1"/>
    <col min="6912" max="6913" width="4.7109375" style="71"/>
    <col min="6914" max="6914" width="38.5703125" style="71" customWidth="1"/>
    <col min="6915" max="6915" width="11.28515625" style="71" customWidth="1"/>
    <col min="6916" max="6916" width="16.5703125" style="71" customWidth="1"/>
    <col min="6917" max="6917" width="16.85546875" style="71" customWidth="1"/>
    <col min="6918" max="6918" width="16.7109375" style="71" customWidth="1"/>
    <col min="6919" max="6919" width="16.28515625" style="71" customWidth="1"/>
    <col min="6920" max="6920" width="24.140625" style="71" customWidth="1"/>
    <col min="6921" max="6921" width="21.28515625" style="71" customWidth="1"/>
    <col min="6922" max="6922" width="17.140625" style="71" bestFit="1" customWidth="1"/>
    <col min="6923" max="7167" width="9.140625" style="71" customWidth="1"/>
    <col min="7168" max="7169" width="4.7109375" style="71"/>
    <col min="7170" max="7170" width="38.5703125" style="71" customWidth="1"/>
    <col min="7171" max="7171" width="11.28515625" style="71" customWidth="1"/>
    <col min="7172" max="7172" width="16.5703125" style="71" customWidth="1"/>
    <col min="7173" max="7173" width="16.85546875" style="71" customWidth="1"/>
    <col min="7174" max="7174" width="16.7109375" style="71" customWidth="1"/>
    <col min="7175" max="7175" width="16.28515625" style="71" customWidth="1"/>
    <col min="7176" max="7176" width="24.140625" style="71" customWidth="1"/>
    <col min="7177" max="7177" width="21.28515625" style="71" customWidth="1"/>
    <col min="7178" max="7178" width="17.140625" style="71" bestFit="1" customWidth="1"/>
    <col min="7179" max="7423" width="9.140625" style="71" customWidth="1"/>
    <col min="7424" max="7425" width="4.7109375" style="71"/>
    <col min="7426" max="7426" width="38.5703125" style="71" customWidth="1"/>
    <col min="7427" max="7427" width="11.28515625" style="71" customWidth="1"/>
    <col min="7428" max="7428" width="16.5703125" style="71" customWidth="1"/>
    <col min="7429" max="7429" width="16.85546875" style="71" customWidth="1"/>
    <col min="7430" max="7430" width="16.7109375" style="71" customWidth="1"/>
    <col min="7431" max="7431" width="16.28515625" style="71" customWidth="1"/>
    <col min="7432" max="7432" width="24.140625" style="71" customWidth="1"/>
    <col min="7433" max="7433" width="21.28515625" style="71" customWidth="1"/>
    <col min="7434" max="7434" width="17.140625" style="71" bestFit="1" customWidth="1"/>
    <col min="7435" max="7679" width="9.140625" style="71" customWidth="1"/>
    <col min="7680" max="7681" width="4.7109375" style="71"/>
    <col min="7682" max="7682" width="38.5703125" style="71" customWidth="1"/>
    <col min="7683" max="7683" width="11.28515625" style="71" customWidth="1"/>
    <col min="7684" max="7684" width="16.5703125" style="71" customWidth="1"/>
    <col min="7685" max="7685" width="16.85546875" style="71" customWidth="1"/>
    <col min="7686" max="7686" width="16.7109375" style="71" customWidth="1"/>
    <col min="7687" max="7687" width="16.28515625" style="71" customWidth="1"/>
    <col min="7688" max="7688" width="24.140625" style="71" customWidth="1"/>
    <col min="7689" max="7689" width="21.28515625" style="71" customWidth="1"/>
    <col min="7690" max="7690" width="17.140625" style="71" bestFit="1" customWidth="1"/>
    <col min="7691" max="7935" width="9.140625" style="71" customWidth="1"/>
    <col min="7936" max="7937" width="4.7109375" style="71"/>
    <col min="7938" max="7938" width="38.5703125" style="71" customWidth="1"/>
    <col min="7939" max="7939" width="11.28515625" style="71" customWidth="1"/>
    <col min="7940" max="7940" width="16.5703125" style="71" customWidth="1"/>
    <col min="7941" max="7941" width="16.85546875" style="71" customWidth="1"/>
    <col min="7942" max="7942" width="16.7109375" style="71" customWidth="1"/>
    <col min="7943" max="7943" width="16.28515625" style="71" customWidth="1"/>
    <col min="7944" max="7944" width="24.140625" style="71" customWidth="1"/>
    <col min="7945" max="7945" width="21.28515625" style="71" customWidth="1"/>
    <col min="7946" max="7946" width="17.140625" style="71" bestFit="1" customWidth="1"/>
    <col min="7947" max="8191" width="9.140625" style="71" customWidth="1"/>
    <col min="8192" max="8193" width="4.7109375" style="71"/>
    <col min="8194" max="8194" width="38.5703125" style="71" customWidth="1"/>
    <col min="8195" max="8195" width="11.28515625" style="71" customWidth="1"/>
    <col min="8196" max="8196" width="16.5703125" style="71" customWidth="1"/>
    <col min="8197" max="8197" width="16.85546875" style="71" customWidth="1"/>
    <col min="8198" max="8198" width="16.7109375" style="71" customWidth="1"/>
    <col min="8199" max="8199" width="16.28515625" style="71" customWidth="1"/>
    <col min="8200" max="8200" width="24.140625" style="71" customWidth="1"/>
    <col min="8201" max="8201" width="21.28515625" style="71" customWidth="1"/>
    <col min="8202" max="8202" width="17.140625" style="71" bestFit="1" customWidth="1"/>
    <col min="8203" max="8447" width="9.140625" style="71" customWidth="1"/>
    <col min="8448" max="8449" width="4.7109375" style="71"/>
    <col min="8450" max="8450" width="38.5703125" style="71" customWidth="1"/>
    <col min="8451" max="8451" width="11.28515625" style="71" customWidth="1"/>
    <col min="8452" max="8452" width="16.5703125" style="71" customWidth="1"/>
    <col min="8453" max="8453" width="16.85546875" style="71" customWidth="1"/>
    <col min="8454" max="8454" width="16.7109375" style="71" customWidth="1"/>
    <col min="8455" max="8455" width="16.28515625" style="71" customWidth="1"/>
    <col min="8456" max="8456" width="24.140625" style="71" customWidth="1"/>
    <col min="8457" max="8457" width="21.28515625" style="71" customWidth="1"/>
    <col min="8458" max="8458" width="17.140625" style="71" bestFit="1" customWidth="1"/>
    <col min="8459" max="8703" width="9.140625" style="71" customWidth="1"/>
    <col min="8704" max="8705" width="4.7109375" style="71"/>
    <col min="8706" max="8706" width="38.5703125" style="71" customWidth="1"/>
    <col min="8707" max="8707" width="11.28515625" style="71" customWidth="1"/>
    <col min="8708" max="8708" width="16.5703125" style="71" customWidth="1"/>
    <col min="8709" max="8709" width="16.85546875" style="71" customWidth="1"/>
    <col min="8710" max="8710" width="16.7109375" style="71" customWidth="1"/>
    <col min="8711" max="8711" width="16.28515625" style="71" customWidth="1"/>
    <col min="8712" max="8712" width="24.140625" style="71" customWidth="1"/>
    <col min="8713" max="8713" width="21.28515625" style="71" customWidth="1"/>
    <col min="8714" max="8714" width="17.140625" style="71" bestFit="1" customWidth="1"/>
    <col min="8715" max="8959" width="9.140625" style="71" customWidth="1"/>
    <col min="8960" max="8961" width="4.7109375" style="71"/>
    <col min="8962" max="8962" width="38.5703125" style="71" customWidth="1"/>
    <col min="8963" max="8963" width="11.28515625" style="71" customWidth="1"/>
    <col min="8964" max="8964" width="16.5703125" style="71" customWidth="1"/>
    <col min="8965" max="8965" width="16.85546875" style="71" customWidth="1"/>
    <col min="8966" max="8966" width="16.7109375" style="71" customWidth="1"/>
    <col min="8967" max="8967" width="16.28515625" style="71" customWidth="1"/>
    <col min="8968" max="8968" width="24.140625" style="71" customWidth="1"/>
    <col min="8969" max="8969" width="21.28515625" style="71" customWidth="1"/>
    <col min="8970" max="8970" width="17.140625" style="71" bestFit="1" customWidth="1"/>
    <col min="8971" max="9215" width="9.140625" style="71" customWidth="1"/>
    <col min="9216" max="9217" width="4.7109375" style="71"/>
    <col min="9218" max="9218" width="38.5703125" style="71" customWidth="1"/>
    <col min="9219" max="9219" width="11.28515625" style="71" customWidth="1"/>
    <col min="9220" max="9220" width="16.5703125" style="71" customWidth="1"/>
    <col min="9221" max="9221" width="16.85546875" style="71" customWidth="1"/>
    <col min="9222" max="9222" width="16.7109375" style="71" customWidth="1"/>
    <col min="9223" max="9223" width="16.28515625" style="71" customWidth="1"/>
    <col min="9224" max="9224" width="24.140625" style="71" customWidth="1"/>
    <col min="9225" max="9225" width="21.28515625" style="71" customWidth="1"/>
    <col min="9226" max="9226" width="17.140625" style="71" bestFit="1" customWidth="1"/>
    <col min="9227" max="9471" width="9.140625" style="71" customWidth="1"/>
    <col min="9472" max="9473" width="4.7109375" style="71"/>
    <col min="9474" max="9474" width="38.5703125" style="71" customWidth="1"/>
    <col min="9475" max="9475" width="11.28515625" style="71" customWidth="1"/>
    <col min="9476" max="9476" width="16.5703125" style="71" customWidth="1"/>
    <col min="9477" max="9477" width="16.85546875" style="71" customWidth="1"/>
    <col min="9478" max="9478" width="16.7109375" style="71" customWidth="1"/>
    <col min="9479" max="9479" width="16.28515625" style="71" customWidth="1"/>
    <col min="9480" max="9480" width="24.140625" style="71" customWidth="1"/>
    <col min="9481" max="9481" width="21.28515625" style="71" customWidth="1"/>
    <col min="9482" max="9482" width="17.140625" style="71" bestFit="1" customWidth="1"/>
    <col min="9483" max="9727" width="9.140625" style="71" customWidth="1"/>
    <col min="9728" max="9729" width="4.7109375" style="71"/>
    <col min="9730" max="9730" width="38.5703125" style="71" customWidth="1"/>
    <col min="9731" max="9731" width="11.28515625" style="71" customWidth="1"/>
    <col min="9732" max="9732" width="16.5703125" style="71" customWidth="1"/>
    <col min="9733" max="9733" width="16.85546875" style="71" customWidth="1"/>
    <col min="9734" max="9734" width="16.7109375" style="71" customWidth="1"/>
    <col min="9735" max="9735" width="16.28515625" style="71" customWidth="1"/>
    <col min="9736" max="9736" width="24.140625" style="71" customWidth="1"/>
    <col min="9737" max="9737" width="21.28515625" style="71" customWidth="1"/>
    <col min="9738" max="9738" width="17.140625" style="71" bestFit="1" customWidth="1"/>
    <col min="9739" max="9983" width="9.140625" style="71" customWidth="1"/>
    <col min="9984" max="9985" width="4.7109375" style="71"/>
    <col min="9986" max="9986" width="38.5703125" style="71" customWidth="1"/>
    <col min="9987" max="9987" width="11.28515625" style="71" customWidth="1"/>
    <col min="9988" max="9988" width="16.5703125" style="71" customWidth="1"/>
    <col min="9989" max="9989" width="16.85546875" style="71" customWidth="1"/>
    <col min="9990" max="9990" width="16.7109375" style="71" customWidth="1"/>
    <col min="9991" max="9991" width="16.28515625" style="71" customWidth="1"/>
    <col min="9992" max="9992" width="24.140625" style="71" customWidth="1"/>
    <col min="9993" max="9993" width="21.28515625" style="71" customWidth="1"/>
    <col min="9994" max="9994" width="17.140625" style="71" bestFit="1" customWidth="1"/>
    <col min="9995" max="10239" width="9.140625" style="71" customWidth="1"/>
    <col min="10240" max="10241" width="4.7109375" style="71"/>
    <col min="10242" max="10242" width="38.5703125" style="71" customWidth="1"/>
    <col min="10243" max="10243" width="11.28515625" style="71" customWidth="1"/>
    <col min="10244" max="10244" width="16.5703125" style="71" customWidth="1"/>
    <col min="10245" max="10245" width="16.85546875" style="71" customWidth="1"/>
    <col min="10246" max="10246" width="16.7109375" style="71" customWidth="1"/>
    <col min="10247" max="10247" width="16.28515625" style="71" customWidth="1"/>
    <col min="10248" max="10248" width="24.140625" style="71" customWidth="1"/>
    <col min="10249" max="10249" width="21.28515625" style="71" customWidth="1"/>
    <col min="10250" max="10250" width="17.140625" style="71" bestFit="1" customWidth="1"/>
    <col min="10251" max="10495" width="9.140625" style="71" customWidth="1"/>
    <col min="10496" max="10497" width="4.7109375" style="71"/>
    <col min="10498" max="10498" width="38.5703125" style="71" customWidth="1"/>
    <col min="10499" max="10499" width="11.28515625" style="71" customWidth="1"/>
    <col min="10500" max="10500" width="16.5703125" style="71" customWidth="1"/>
    <col min="10501" max="10501" width="16.85546875" style="71" customWidth="1"/>
    <col min="10502" max="10502" width="16.7109375" style="71" customWidth="1"/>
    <col min="10503" max="10503" width="16.28515625" style="71" customWidth="1"/>
    <col min="10504" max="10504" width="24.140625" style="71" customWidth="1"/>
    <col min="10505" max="10505" width="21.28515625" style="71" customWidth="1"/>
    <col min="10506" max="10506" width="17.140625" style="71" bestFit="1" customWidth="1"/>
    <col min="10507" max="10751" width="9.140625" style="71" customWidth="1"/>
    <col min="10752" max="10753" width="4.7109375" style="71"/>
    <col min="10754" max="10754" width="38.5703125" style="71" customWidth="1"/>
    <col min="10755" max="10755" width="11.28515625" style="71" customWidth="1"/>
    <col min="10756" max="10756" width="16.5703125" style="71" customWidth="1"/>
    <col min="10757" max="10757" width="16.85546875" style="71" customWidth="1"/>
    <col min="10758" max="10758" width="16.7109375" style="71" customWidth="1"/>
    <col min="10759" max="10759" width="16.28515625" style="71" customWidth="1"/>
    <col min="10760" max="10760" width="24.140625" style="71" customWidth="1"/>
    <col min="10761" max="10761" width="21.28515625" style="71" customWidth="1"/>
    <col min="10762" max="10762" width="17.140625" style="71" bestFit="1" customWidth="1"/>
    <col min="10763" max="11007" width="9.140625" style="71" customWidth="1"/>
    <col min="11008" max="11009" width="4.7109375" style="71"/>
    <col min="11010" max="11010" width="38.5703125" style="71" customWidth="1"/>
    <col min="11011" max="11011" width="11.28515625" style="71" customWidth="1"/>
    <col min="11012" max="11012" width="16.5703125" style="71" customWidth="1"/>
    <col min="11013" max="11013" width="16.85546875" style="71" customWidth="1"/>
    <col min="11014" max="11014" width="16.7109375" style="71" customWidth="1"/>
    <col min="11015" max="11015" width="16.28515625" style="71" customWidth="1"/>
    <col min="11016" max="11016" width="24.140625" style="71" customWidth="1"/>
    <col min="11017" max="11017" width="21.28515625" style="71" customWidth="1"/>
    <col min="11018" max="11018" width="17.140625" style="71" bestFit="1" customWidth="1"/>
    <col min="11019" max="11263" width="9.140625" style="71" customWidth="1"/>
    <col min="11264" max="11265" width="4.7109375" style="71"/>
    <col min="11266" max="11266" width="38.5703125" style="71" customWidth="1"/>
    <col min="11267" max="11267" width="11.28515625" style="71" customWidth="1"/>
    <col min="11268" max="11268" width="16.5703125" style="71" customWidth="1"/>
    <col min="11269" max="11269" width="16.85546875" style="71" customWidth="1"/>
    <col min="11270" max="11270" width="16.7109375" style="71" customWidth="1"/>
    <col min="11271" max="11271" width="16.28515625" style="71" customWidth="1"/>
    <col min="11272" max="11272" width="24.140625" style="71" customWidth="1"/>
    <col min="11273" max="11273" width="21.28515625" style="71" customWidth="1"/>
    <col min="11274" max="11274" width="17.140625" style="71" bestFit="1" customWidth="1"/>
    <col min="11275" max="11519" width="9.140625" style="71" customWidth="1"/>
    <col min="11520" max="11521" width="4.7109375" style="71"/>
    <col min="11522" max="11522" width="38.5703125" style="71" customWidth="1"/>
    <col min="11523" max="11523" width="11.28515625" style="71" customWidth="1"/>
    <col min="11524" max="11524" width="16.5703125" style="71" customWidth="1"/>
    <col min="11525" max="11525" width="16.85546875" style="71" customWidth="1"/>
    <col min="11526" max="11526" width="16.7109375" style="71" customWidth="1"/>
    <col min="11527" max="11527" width="16.28515625" style="71" customWidth="1"/>
    <col min="11528" max="11528" width="24.140625" style="71" customWidth="1"/>
    <col min="11529" max="11529" width="21.28515625" style="71" customWidth="1"/>
    <col min="11530" max="11530" width="17.140625" style="71" bestFit="1" customWidth="1"/>
    <col min="11531" max="11775" width="9.140625" style="71" customWidth="1"/>
    <col min="11776" max="11777" width="4.7109375" style="71"/>
    <col min="11778" max="11778" width="38.5703125" style="71" customWidth="1"/>
    <col min="11779" max="11779" width="11.28515625" style="71" customWidth="1"/>
    <col min="11780" max="11780" width="16.5703125" style="71" customWidth="1"/>
    <col min="11781" max="11781" width="16.85546875" style="71" customWidth="1"/>
    <col min="11782" max="11782" width="16.7109375" style="71" customWidth="1"/>
    <col min="11783" max="11783" width="16.28515625" style="71" customWidth="1"/>
    <col min="11784" max="11784" width="24.140625" style="71" customWidth="1"/>
    <col min="11785" max="11785" width="21.28515625" style="71" customWidth="1"/>
    <col min="11786" max="11786" width="17.140625" style="71" bestFit="1" customWidth="1"/>
    <col min="11787" max="12031" width="9.140625" style="71" customWidth="1"/>
    <col min="12032" max="12033" width="4.7109375" style="71"/>
    <col min="12034" max="12034" width="38.5703125" style="71" customWidth="1"/>
    <col min="12035" max="12035" width="11.28515625" style="71" customWidth="1"/>
    <col min="12036" max="12036" width="16.5703125" style="71" customWidth="1"/>
    <col min="12037" max="12037" width="16.85546875" style="71" customWidth="1"/>
    <col min="12038" max="12038" width="16.7109375" style="71" customWidth="1"/>
    <col min="12039" max="12039" width="16.28515625" style="71" customWidth="1"/>
    <col min="12040" max="12040" width="24.140625" style="71" customWidth="1"/>
    <col min="12041" max="12041" width="21.28515625" style="71" customWidth="1"/>
    <col min="12042" max="12042" width="17.140625" style="71" bestFit="1" customWidth="1"/>
    <col min="12043" max="12287" width="9.140625" style="71" customWidth="1"/>
    <col min="12288" max="12289" width="4.7109375" style="71"/>
    <col min="12290" max="12290" width="38.5703125" style="71" customWidth="1"/>
    <col min="12291" max="12291" width="11.28515625" style="71" customWidth="1"/>
    <col min="12292" max="12292" width="16.5703125" style="71" customWidth="1"/>
    <col min="12293" max="12293" width="16.85546875" style="71" customWidth="1"/>
    <col min="12294" max="12294" width="16.7109375" style="71" customWidth="1"/>
    <col min="12295" max="12295" width="16.28515625" style="71" customWidth="1"/>
    <col min="12296" max="12296" width="24.140625" style="71" customWidth="1"/>
    <col min="12297" max="12297" width="21.28515625" style="71" customWidth="1"/>
    <col min="12298" max="12298" width="17.140625" style="71" bestFit="1" customWidth="1"/>
    <col min="12299" max="12543" width="9.140625" style="71" customWidth="1"/>
    <col min="12544" max="12545" width="4.7109375" style="71"/>
    <col min="12546" max="12546" width="38.5703125" style="71" customWidth="1"/>
    <col min="12547" max="12547" width="11.28515625" style="71" customWidth="1"/>
    <col min="12548" max="12548" width="16.5703125" style="71" customWidth="1"/>
    <col min="12549" max="12549" width="16.85546875" style="71" customWidth="1"/>
    <col min="12550" max="12550" width="16.7109375" style="71" customWidth="1"/>
    <col min="12551" max="12551" width="16.28515625" style="71" customWidth="1"/>
    <col min="12552" max="12552" width="24.140625" style="71" customWidth="1"/>
    <col min="12553" max="12553" width="21.28515625" style="71" customWidth="1"/>
    <col min="12554" max="12554" width="17.140625" style="71" bestFit="1" customWidth="1"/>
    <col min="12555" max="12799" width="9.140625" style="71" customWidth="1"/>
    <col min="12800" max="12801" width="4.7109375" style="71"/>
    <col min="12802" max="12802" width="38.5703125" style="71" customWidth="1"/>
    <col min="12803" max="12803" width="11.28515625" style="71" customWidth="1"/>
    <col min="12804" max="12804" width="16.5703125" style="71" customWidth="1"/>
    <col min="12805" max="12805" width="16.85546875" style="71" customWidth="1"/>
    <col min="12806" max="12806" width="16.7109375" style="71" customWidth="1"/>
    <col min="12807" max="12807" width="16.28515625" style="71" customWidth="1"/>
    <col min="12808" max="12808" width="24.140625" style="71" customWidth="1"/>
    <col min="12809" max="12809" width="21.28515625" style="71" customWidth="1"/>
    <col min="12810" max="12810" width="17.140625" style="71" bestFit="1" customWidth="1"/>
    <col min="12811" max="13055" width="9.140625" style="71" customWidth="1"/>
    <col min="13056" max="13057" width="4.7109375" style="71"/>
    <col min="13058" max="13058" width="38.5703125" style="71" customWidth="1"/>
    <col min="13059" max="13059" width="11.28515625" style="71" customWidth="1"/>
    <col min="13060" max="13060" width="16.5703125" style="71" customWidth="1"/>
    <col min="13061" max="13061" width="16.85546875" style="71" customWidth="1"/>
    <col min="13062" max="13062" width="16.7109375" style="71" customWidth="1"/>
    <col min="13063" max="13063" width="16.28515625" style="71" customWidth="1"/>
    <col min="13064" max="13064" width="24.140625" style="71" customWidth="1"/>
    <col min="13065" max="13065" width="21.28515625" style="71" customWidth="1"/>
    <col min="13066" max="13066" width="17.140625" style="71" bestFit="1" customWidth="1"/>
    <col min="13067" max="13311" width="9.140625" style="71" customWidth="1"/>
    <col min="13312" max="13313" width="4.7109375" style="71"/>
    <col min="13314" max="13314" width="38.5703125" style="71" customWidth="1"/>
    <col min="13315" max="13315" width="11.28515625" style="71" customWidth="1"/>
    <col min="13316" max="13316" width="16.5703125" style="71" customWidth="1"/>
    <col min="13317" max="13317" width="16.85546875" style="71" customWidth="1"/>
    <col min="13318" max="13318" width="16.7109375" style="71" customWidth="1"/>
    <col min="13319" max="13319" width="16.28515625" style="71" customWidth="1"/>
    <col min="13320" max="13320" width="24.140625" style="71" customWidth="1"/>
    <col min="13321" max="13321" width="21.28515625" style="71" customWidth="1"/>
    <col min="13322" max="13322" width="17.140625" style="71" bestFit="1" customWidth="1"/>
    <col min="13323" max="13567" width="9.140625" style="71" customWidth="1"/>
    <col min="13568" max="13569" width="4.7109375" style="71"/>
    <col min="13570" max="13570" width="38.5703125" style="71" customWidth="1"/>
    <col min="13571" max="13571" width="11.28515625" style="71" customWidth="1"/>
    <col min="13572" max="13572" width="16.5703125" style="71" customWidth="1"/>
    <col min="13573" max="13573" width="16.85546875" style="71" customWidth="1"/>
    <col min="13574" max="13574" width="16.7109375" style="71" customWidth="1"/>
    <col min="13575" max="13575" width="16.28515625" style="71" customWidth="1"/>
    <col min="13576" max="13576" width="24.140625" style="71" customWidth="1"/>
    <col min="13577" max="13577" width="21.28515625" style="71" customWidth="1"/>
    <col min="13578" max="13578" width="17.140625" style="71" bestFit="1" customWidth="1"/>
    <col min="13579" max="13823" width="9.140625" style="71" customWidth="1"/>
    <col min="13824" max="13825" width="4.7109375" style="71"/>
    <col min="13826" max="13826" width="38.5703125" style="71" customWidth="1"/>
    <col min="13827" max="13827" width="11.28515625" style="71" customWidth="1"/>
    <col min="13828" max="13828" width="16.5703125" style="71" customWidth="1"/>
    <col min="13829" max="13829" width="16.85546875" style="71" customWidth="1"/>
    <col min="13830" max="13830" width="16.7109375" style="71" customWidth="1"/>
    <col min="13831" max="13831" width="16.28515625" style="71" customWidth="1"/>
    <col min="13832" max="13832" width="24.140625" style="71" customWidth="1"/>
    <col min="13833" max="13833" width="21.28515625" style="71" customWidth="1"/>
    <col min="13834" max="13834" width="17.140625" style="71" bestFit="1" customWidth="1"/>
    <col min="13835" max="14079" width="9.140625" style="71" customWidth="1"/>
    <col min="14080" max="14081" width="4.7109375" style="71"/>
    <col min="14082" max="14082" width="38.5703125" style="71" customWidth="1"/>
    <col min="14083" max="14083" width="11.28515625" style="71" customWidth="1"/>
    <col min="14084" max="14084" width="16.5703125" style="71" customWidth="1"/>
    <col min="14085" max="14085" width="16.85546875" style="71" customWidth="1"/>
    <col min="14086" max="14086" width="16.7109375" style="71" customWidth="1"/>
    <col min="14087" max="14087" width="16.28515625" style="71" customWidth="1"/>
    <col min="14088" max="14088" width="24.140625" style="71" customWidth="1"/>
    <col min="14089" max="14089" width="21.28515625" style="71" customWidth="1"/>
    <col min="14090" max="14090" width="17.140625" style="71" bestFit="1" customWidth="1"/>
    <col min="14091" max="14335" width="9.140625" style="71" customWidth="1"/>
    <col min="14336" max="14337" width="4.7109375" style="71"/>
    <col min="14338" max="14338" width="38.5703125" style="71" customWidth="1"/>
    <col min="14339" max="14339" width="11.28515625" style="71" customWidth="1"/>
    <col min="14340" max="14340" width="16.5703125" style="71" customWidth="1"/>
    <col min="14341" max="14341" width="16.85546875" style="71" customWidth="1"/>
    <col min="14342" max="14342" width="16.7109375" style="71" customWidth="1"/>
    <col min="14343" max="14343" width="16.28515625" style="71" customWidth="1"/>
    <col min="14344" max="14344" width="24.140625" style="71" customWidth="1"/>
    <col min="14345" max="14345" width="21.28515625" style="71" customWidth="1"/>
    <col min="14346" max="14346" width="17.140625" style="71" bestFit="1" customWidth="1"/>
    <col min="14347" max="14591" width="9.140625" style="71" customWidth="1"/>
    <col min="14592" max="14593" width="4.7109375" style="71"/>
    <col min="14594" max="14594" width="38.5703125" style="71" customWidth="1"/>
    <col min="14595" max="14595" width="11.28515625" style="71" customWidth="1"/>
    <col min="14596" max="14596" width="16.5703125" style="71" customWidth="1"/>
    <col min="14597" max="14597" width="16.85546875" style="71" customWidth="1"/>
    <col min="14598" max="14598" width="16.7109375" style="71" customWidth="1"/>
    <col min="14599" max="14599" width="16.28515625" style="71" customWidth="1"/>
    <col min="14600" max="14600" width="24.140625" style="71" customWidth="1"/>
    <col min="14601" max="14601" width="21.28515625" style="71" customWidth="1"/>
    <col min="14602" max="14602" width="17.140625" style="71" bestFit="1" customWidth="1"/>
    <col min="14603" max="14847" width="9.140625" style="71" customWidth="1"/>
    <col min="14848" max="14849" width="4.7109375" style="71"/>
    <col min="14850" max="14850" width="38.5703125" style="71" customWidth="1"/>
    <col min="14851" max="14851" width="11.28515625" style="71" customWidth="1"/>
    <col min="14852" max="14852" width="16.5703125" style="71" customWidth="1"/>
    <col min="14853" max="14853" width="16.85546875" style="71" customWidth="1"/>
    <col min="14854" max="14854" width="16.7109375" style="71" customWidth="1"/>
    <col min="14855" max="14855" width="16.28515625" style="71" customWidth="1"/>
    <col min="14856" max="14856" width="24.140625" style="71" customWidth="1"/>
    <col min="14857" max="14857" width="21.28515625" style="71" customWidth="1"/>
    <col min="14858" max="14858" width="17.140625" style="71" bestFit="1" customWidth="1"/>
    <col min="14859" max="15103" width="9.140625" style="71" customWidth="1"/>
    <col min="15104" max="15105" width="4.7109375" style="71"/>
    <col min="15106" max="15106" width="38.5703125" style="71" customWidth="1"/>
    <col min="15107" max="15107" width="11.28515625" style="71" customWidth="1"/>
    <col min="15108" max="15108" width="16.5703125" style="71" customWidth="1"/>
    <col min="15109" max="15109" width="16.85546875" style="71" customWidth="1"/>
    <col min="15110" max="15110" width="16.7109375" style="71" customWidth="1"/>
    <col min="15111" max="15111" width="16.28515625" style="71" customWidth="1"/>
    <col min="15112" max="15112" width="24.140625" style="71" customWidth="1"/>
    <col min="15113" max="15113" width="21.28515625" style="71" customWidth="1"/>
    <col min="15114" max="15114" width="17.140625" style="71" bestFit="1" customWidth="1"/>
    <col min="15115" max="15359" width="9.140625" style="71" customWidth="1"/>
    <col min="15360" max="15361" width="4.7109375" style="71"/>
    <col min="15362" max="15362" width="38.5703125" style="71" customWidth="1"/>
    <col min="15363" max="15363" width="11.28515625" style="71" customWidth="1"/>
    <col min="15364" max="15364" width="16.5703125" style="71" customWidth="1"/>
    <col min="15365" max="15365" width="16.85546875" style="71" customWidth="1"/>
    <col min="15366" max="15366" width="16.7109375" style="71" customWidth="1"/>
    <col min="15367" max="15367" width="16.28515625" style="71" customWidth="1"/>
    <col min="15368" max="15368" width="24.140625" style="71" customWidth="1"/>
    <col min="15369" max="15369" width="21.28515625" style="71" customWidth="1"/>
    <col min="15370" max="15370" width="17.140625" style="71" bestFit="1" customWidth="1"/>
    <col min="15371" max="15615" width="9.140625" style="71" customWidth="1"/>
    <col min="15616" max="15617" width="4.7109375" style="71"/>
    <col min="15618" max="15618" width="38.5703125" style="71" customWidth="1"/>
    <col min="15619" max="15619" width="11.28515625" style="71" customWidth="1"/>
    <col min="15620" max="15620" width="16.5703125" style="71" customWidth="1"/>
    <col min="15621" max="15621" width="16.85546875" style="71" customWidth="1"/>
    <col min="15622" max="15622" width="16.7109375" style="71" customWidth="1"/>
    <col min="15623" max="15623" width="16.28515625" style="71" customWidth="1"/>
    <col min="15624" max="15624" width="24.140625" style="71" customWidth="1"/>
    <col min="15625" max="15625" width="21.28515625" style="71" customWidth="1"/>
    <col min="15626" max="15626" width="17.140625" style="71" bestFit="1" customWidth="1"/>
    <col min="15627" max="15871" width="9.140625" style="71" customWidth="1"/>
    <col min="15872" max="15873" width="4.7109375" style="71"/>
    <col min="15874" max="15874" width="38.5703125" style="71" customWidth="1"/>
    <col min="15875" max="15875" width="11.28515625" style="71" customWidth="1"/>
    <col min="15876" max="15876" width="16.5703125" style="71" customWidth="1"/>
    <col min="15877" max="15877" width="16.85546875" style="71" customWidth="1"/>
    <col min="15878" max="15878" width="16.7109375" style="71" customWidth="1"/>
    <col min="15879" max="15879" width="16.28515625" style="71" customWidth="1"/>
    <col min="15880" max="15880" width="24.140625" style="71" customWidth="1"/>
    <col min="15881" max="15881" width="21.28515625" style="71" customWidth="1"/>
    <col min="15882" max="15882" width="17.140625" style="71" bestFit="1" customWidth="1"/>
    <col min="15883" max="16127" width="9.140625" style="71" customWidth="1"/>
    <col min="16128" max="16129" width="4.7109375" style="71"/>
    <col min="16130" max="16130" width="38.5703125" style="71" customWidth="1"/>
    <col min="16131" max="16131" width="11.28515625" style="71" customWidth="1"/>
    <col min="16132" max="16132" width="16.5703125" style="71" customWidth="1"/>
    <col min="16133" max="16133" width="16.85546875" style="71" customWidth="1"/>
    <col min="16134" max="16134" width="16.7109375" style="71" customWidth="1"/>
    <col min="16135" max="16135" width="16.28515625" style="71" customWidth="1"/>
    <col min="16136" max="16136" width="24.140625" style="71" customWidth="1"/>
    <col min="16137" max="16137" width="21.28515625" style="71" customWidth="1"/>
    <col min="16138" max="16138" width="17.140625" style="71" bestFit="1" customWidth="1"/>
    <col min="16139" max="16383" width="9.140625" style="71" customWidth="1"/>
    <col min="16384" max="16384" width="4.7109375" style="71"/>
  </cols>
  <sheetData>
    <row r="1" spans="1:13" ht="15.75">
      <c r="A1" s="69" t="s">
        <v>127</v>
      </c>
      <c r="B1" s="70"/>
      <c r="H1" s="72" t="s">
        <v>206</v>
      </c>
      <c r="J1" s="73"/>
    </row>
    <row r="2" spans="1:13" ht="25.5" customHeight="1">
      <c r="A2" s="766" t="s">
        <v>207</v>
      </c>
      <c r="B2" s="766"/>
      <c r="C2" s="766"/>
      <c r="D2" s="766"/>
      <c r="E2" s="766"/>
      <c r="F2" s="766"/>
      <c r="G2" s="766"/>
      <c r="H2" s="766"/>
    </row>
    <row r="3" spans="1:13" ht="22.5" customHeight="1">
      <c r="A3" s="765" t="e">
        <f>#REF!</f>
        <v>#REF!</v>
      </c>
      <c r="B3" s="765"/>
      <c r="C3" s="765"/>
      <c r="D3" s="765"/>
      <c r="E3" s="765"/>
      <c r="F3" s="765"/>
      <c r="G3" s="765"/>
      <c r="H3" s="765"/>
      <c r="I3" s="73"/>
      <c r="J3" s="73"/>
      <c r="K3" s="73"/>
      <c r="L3" s="73"/>
      <c r="M3" s="76"/>
    </row>
    <row r="4" spans="1:13" ht="21.75" customHeight="1">
      <c r="B4" s="76"/>
      <c r="C4" s="76"/>
      <c r="D4" s="76"/>
      <c r="F4" s="77"/>
      <c r="G4" s="77"/>
      <c r="H4" s="75" t="s">
        <v>64</v>
      </c>
      <c r="J4" s="78"/>
    </row>
    <row r="5" spans="1:13" s="76" customFormat="1" ht="22.5" customHeight="1">
      <c r="A5" s="763" t="s">
        <v>63</v>
      </c>
      <c r="B5" s="763" t="s">
        <v>73</v>
      </c>
      <c r="C5" s="763" t="s">
        <v>146</v>
      </c>
      <c r="D5" s="763" t="s">
        <v>147</v>
      </c>
      <c r="E5" s="768" t="s">
        <v>58</v>
      </c>
      <c r="F5" s="769"/>
      <c r="G5" s="770"/>
      <c r="H5" s="763" t="s">
        <v>74</v>
      </c>
      <c r="J5" s="73" t="s">
        <v>148</v>
      </c>
    </row>
    <row r="6" spans="1:13" s="76" customFormat="1" ht="23.25" customHeight="1">
      <c r="A6" s="767"/>
      <c r="B6" s="767"/>
      <c r="C6" s="767"/>
      <c r="D6" s="767"/>
      <c r="E6" s="763" t="s">
        <v>149</v>
      </c>
      <c r="F6" s="763" t="s">
        <v>150</v>
      </c>
      <c r="G6" s="763" t="s">
        <v>151</v>
      </c>
      <c r="H6" s="767"/>
      <c r="J6" s="73" t="s">
        <v>152</v>
      </c>
    </row>
    <row r="7" spans="1:13" s="76" customFormat="1" ht="38.25" customHeight="1">
      <c r="A7" s="764"/>
      <c r="B7" s="764"/>
      <c r="C7" s="764"/>
      <c r="D7" s="764"/>
      <c r="E7" s="764"/>
      <c r="F7" s="764"/>
      <c r="G7" s="764"/>
      <c r="H7" s="764"/>
      <c r="I7" s="79">
        <f>I8-D8</f>
        <v>0</v>
      </c>
      <c r="J7" s="80" t="s">
        <v>153</v>
      </c>
    </row>
    <row r="8" spans="1:13" ht="27" customHeight="1">
      <c r="A8" s="81"/>
      <c r="B8" s="81" t="s">
        <v>154</v>
      </c>
      <c r="C8" s="82"/>
      <c r="D8" s="82"/>
      <c r="E8" s="82"/>
      <c r="F8" s="82"/>
      <c r="G8" s="82"/>
      <c r="H8" s="83"/>
      <c r="I8" s="84"/>
      <c r="J8" s="80" t="s">
        <v>155</v>
      </c>
    </row>
    <row r="9" spans="1:13" ht="26.25" customHeight="1">
      <c r="A9" s="85" t="s">
        <v>2</v>
      </c>
      <c r="B9" s="86" t="s">
        <v>156</v>
      </c>
      <c r="C9" s="87"/>
      <c r="D9" s="87"/>
      <c r="E9" s="87"/>
      <c r="F9" s="87"/>
      <c r="G9" s="87"/>
      <c r="H9" s="88"/>
      <c r="I9" s="78">
        <f>I8-D8</f>
        <v>0</v>
      </c>
      <c r="J9" s="80" t="s">
        <v>157</v>
      </c>
    </row>
    <row r="10" spans="1:13" ht="26.25" customHeight="1">
      <c r="A10" s="85" t="s">
        <v>5</v>
      </c>
      <c r="B10" s="89" t="s">
        <v>158</v>
      </c>
      <c r="C10" s="87"/>
      <c r="D10" s="87"/>
      <c r="E10" s="87"/>
      <c r="F10" s="87"/>
      <c r="G10" s="87"/>
      <c r="H10" s="88"/>
    </row>
    <row r="11" spans="1:13" ht="25.5" customHeight="1">
      <c r="A11" s="85" t="s">
        <v>8</v>
      </c>
      <c r="B11" s="89" t="s">
        <v>159</v>
      </c>
      <c r="C11" s="87"/>
      <c r="D11" s="87"/>
      <c r="E11" s="87"/>
      <c r="F11" s="87"/>
      <c r="G11" s="87"/>
      <c r="H11" s="92"/>
      <c r="J11" s="78">
        <f>D11+'[2]CHI XA'!B65</f>
        <v>258500</v>
      </c>
    </row>
    <row r="12" spans="1:13" ht="39.75" customHeight="1">
      <c r="A12" s="85" t="s">
        <v>12</v>
      </c>
      <c r="B12" s="102" t="s">
        <v>160</v>
      </c>
      <c r="C12" s="87"/>
      <c r="D12" s="87"/>
      <c r="E12" s="87"/>
      <c r="F12" s="87"/>
      <c r="G12" s="87"/>
      <c r="H12" s="95"/>
      <c r="I12" s="84"/>
      <c r="J12" s="78"/>
    </row>
    <row r="13" spans="1:13" ht="23.25" customHeight="1">
      <c r="A13" s="85">
        <v>1</v>
      </c>
      <c r="B13" s="89" t="s">
        <v>161</v>
      </c>
      <c r="C13" s="87"/>
      <c r="D13" s="87"/>
      <c r="E13" s="87"/>
      <c r="F13" s="87"/>
      <c r="G13" s="87"/>
      <c r="H13" s="95"/>
      <c r="I13" s="84">
        <v>288898000</v>
      </c>
      <c r="J13" s="78">
        <f>D13-I13</f>
        <v>-288898000</v>
      </c>
    </row>
    <row r="14" spans="1:13" ht="23.25" customHeight="1">
      <c r="A14" s="93" t="s">
        <v>162</v>
      </c>
      <c r="B14" s="90" t="s">
        <v>163</v>
      </c>
      <c r="C14" s="103">
        <f>SUM(C15:C18)</f>
        <v>0</v>
      </c>
      <c r="D14" s="103">
        <f>SUM(D15:D18)</f>
        <v>0</v>
      </c>
      <c r="E14" s="103">
        <f>SUM(E15:E18)</f>
        <v>0</v>
      </c>
      <c r="F14" s="103">
        <f>SUM(F15:F18)</f>
        <v>0</v>
      </c>
      <c r="G14" s="103">
        <f>SUM(G15:G18)</f>
        <v>0</v>
      </c>
      <c r="H14" s="95"/>
      <c r="I14" s="78"/>
      <c r="J14" s="78"/>
    </row>
    <row r="15" spans="1:13" ht="23.25" customHeight="1">
      <c r="A15" s="93" t="s">
        <v>68</v>
      </c>
      <c r="B15" s="90"/>
      <c r="C15" s="104"/>
      <c r="D15" s="91"/>
      <c r="E15" s="91"/>
      <c r="F15" s="91"/>
      <c r="G15" s="91"/>
      <c r="H15" s="95"/>
      <c r="J15" s="78"/>
    </row>
    <row r="16" spans="1:13" ht="23.25" customHeight="1">
      <c r="A16" s="93" t="s">
        <v>68</v>
      </c>
      <c r="B16" s="97"/>
      <c r="C16" s="104"/>
      <c r="D16" s="91"/>
      <c r="E16" s="91"/>
      <c r="F16" s="91"/>
      <c r="G16" s="91"/>
      <c r="H16" s="95"/>
    </row>
    <row r="17" spans="1:8" ht="23.25" customHeight="1">
      <c r="A17" s="93" t="s">
        <v>68</v>
      </c>
      <c r="B17" s="97"/>
      <c r="C17" s="104"/>
      <c r="D17" s="91"/>
      <c r="E17" s="91"/>
      <c r="F17" s="91"/>
      <c r="G17" s="91"/>
      <c r="H17" s="95"/>
    </row>
    <row r="18" spans="1:8" ht="24" customHeight="1">
      <c r="A18" s="93" t="s">
        <v>68</v>
      </c>
      <c r="B18" s="90"/>
      <c r="C18" s="104"/>
      <c r="D18" s="91"/>
      <c r="E18" s="91"/>
      <c r="F18" s="91"/>
      <c r="G18" s="91"/>
      <c r="H18" s="95"/>
    </row>
    <row r="19" spans="1:8" s="76" customFormat="1" ht="24" customHeight="1">
      <c r="A19" s="85" t="s">
        <v>164</v>
      </c>
      <c r="B19" s="89" t="s">
        <v>429</v>
      </c>
      <c r="C19" s="108"/>
      <c r="D19" s="87"/>
      <c r="E19" s="87"/>
      <c r="F19" s="87"/>
      <c r="G19" s="87"/>
      <c r="H19" s="101"/>
    </row>
    <row r="20" spans="1:8" s="76" customFormat="1" ht="24" customHeight="1">
      <c r="A20" s="85"/>
      <c r="B20" s="89" t="s">
        <v>430</v>
      </c>
      <c r="C20" s="108"/>
      <c r="D20" s="87"/>
      <c r="E20" s="87"/>
      <c r="F20" s="87"/>
      <c r="G20" s="87"/>
      <c r="H20" s="101"/>
    </row>
    <row r="21" spans="1:8" ht="26.25" customHeight="1">
      <c r="A21" s="85">
        <v>2</v>
      </c>
      <c r="B21" s="89" t="s">
        <v>167</v>
      </c>
      <c r="C21" s="87">
        <f>SUM(C23:C36)</f>
        <v>0</v>
      </c>
      <c r="D21" s="87">
        <f>D22+D28+D36</f>
        <v>32221000</v>
      </c>
      <c r="E21" s="87">
        <f>E22+E28+E36</f>
        <v>0</v>
      </c>
      <c r="F21" s="87">
        <f>F22+F28+F36</f>
        <v>32221000</v>
      </c>
      <c r="G21" s="87">
        <f>SUM(G23:G36)</f>
        <v>0</v>
      </c>
      <c r="H21" s="95"/>
    </row>
    <row r="22" spans="1:8" ht="26.25" customHeight="1">
      <c r="A22" s="85" t="s">
        <v>168</v>
      </c>
      <c r="B22" s="89" t="s">
        <v>169</v>
      </c>
      <c r="C22" s="87"/>
      <c r="D22" s="87">
        <f>SUM(D23:D27)</f>
        <v>4555000</v>
      </c>
      <c r="E22" s="87">
        <f>SUM(E23:E27)</f>
        <v>0</v>
      </c>
      <c r="F22" s="87">
        <f>SUM(F23:F27)</f>
        <v>4555000</v>
      </c>
      <c r="G22" s="87"/>
      <c r="H22" s="95"/>
    </row>
    <row r="23" spans="1:8" ht="33.75" customHeight="1">
      <c r="A23" s="93"/>
      <c r="B23" s="98" t="s">
        <v>170</v>
      </c>
      <c r="C23" s="91"/>
      <c r="D23" s="91">
        <f>F23</f>
        <v>19000</v>
      </c>
      <c r="E23" s="91"/>
      <c r="F23" s="91">
        <v>19000</v>
      </c>
      <c r="G23" s="91"/>
      <c r="H23" s="95"/>
    </row>
    <row r="24" spans="1:8" ht="39.75" customHeight="1">
      <c r="A24" s="93" t="s">
        <v>7</v>
      </c>
      <c r="B24" s="98" t="s">
        <v>171</v>
      </c>
      <c r="C24" s="103"/>
      <c r="D24" s="91">
        <f t="shared" ref="D24:D36" si="0">SUM(E24:G24)</f>
        <v>1046000</v>
      </c>
      <c r="E24" s="91"/>
      <c r="F24" s="91">
        <f>1067000-21000</f>
        <v>1046000</v>
      </c>
      <c r="G24" s="91"/>
      <c r="H24" s="95"/>
    </row>
    <row r="25" spans="1:8" ht="52.5" customHeight="1">
      <c r="A25" s="93" t="s">
        <v>68</v>
      </c>
      <c r="B25" s="98" t="s">
        <v>172</v>
      </c>
      <c r="C25" s="103"/>
      <c r="D25" s="91">
        <f>SUM(E25:G25)</f>
        <v>135000</v>
      </c>
      <c r="E25" s="91"/>
      <c r="F25" s="91">
        <v>135000</v>
      </c>
      <c r="G25" s="91"/>
      <c r="H25" s="95"/>
    </row>
    <row r="26" spans="1:8" ht="28.5" customHeight="1">
      <c r="A26" s="93" t="s">
        <v>7</v>
      </c>
      <c r="B26" s="98" t="s">
        <v>173</v>
      </c>
      <c r="C26" s="103"/>
      <c r="D26" s="91">
        <f>SUM(E26:G26)</f>
        <v>2855000</v>
      </c>
      <c r="E26" s="91"/>
      <c r="F26" s="91">
        <f>2574000+281000</f>
        <v>2855000</v>
      </c>
      <c r="G26" s="91"/>
      <c r="H26" s="95"/>
    </row>
    <row r="27" spans="1:8" ht="32.25" customHeight="1">
      <c r="A27" s="93" t="s">
        <v>7</v>
      </c>
      <c r="B27" s="90" t="s">
        <v>174</v>
      </c>
      <c r="C27" s="104"/>
      <c r="D27" s="91">
        <f>SUM(E27:G27)</f>
        <v>500000</v>
      </c>
      <c r="E27" s="91"/>
      <c r="F27" s="91">
        <v>500000</v>
      </c>
      <c r="G27" s="91"/>
      <c r="H27" s="95"/>
    </row>
    <row r="28" spans="1:8" s="76" customFormat="1" ht="28.5" customHeight="1">
      <c r="A28" s="85" t="s">
        <v>176</v>
      </c>
      <c r="B28" s="102" t="s">
        <v>177</v>
      </c>
      <c r="C28" s="106"/>
      <c r="D28" s="87">
        <f>SUM(D29:D35)</f>
        <v>27366000</v>
      </c>
      <c r="E28" s="87">
        <f>SUM(E29:E35)</f>
        <v>0</v>
      </c>
      <c r="F28" s="87">
        <f>SUM(F29:F35)</f>
        <v>27366000</v>
      </c>
      <c r="G28" s="87"/>
      <c r="H28" s="101"/>
    </row>
    <row r="29" spans="1:8" ht="38.25" customHeight="1">
      <c r="A29" s="93" t="s">
        <v>7</v>
      </c>
      <c r="B29" s="98" t="s">
        <v>178</v>
      </c>
      <c r="C29" s="103"/>
      <c r="D29" s="91">
        <f t="shared" si="0"/>
        <v>539000</v>
      </c>
      <c r="E29" s="91"/>
      <c r="F29" s="91">
        <f>467000+72000</f>
        <v>539000</v>
      </c>
      <c r="G29" s="91"/>
      <c r="H29" s="95"/>
    </row>
    <row r="30" spans="1:8" ht="33" customHeight="1">
      <c r="A30" s="93" t="s">
        <v>68</v>
      </c>
      <c r="B30" s="98" t="s">
        <v>179</v>
      </c>
      <c r="C30" s="91"/>
      <c r="D30" s="91">
        <f>SUM(E30:G30)</f>
        <v>24457000</v>
      </c>
      <c r="E30" s="91"/>
      <c r="F30" s="91">
        <f>22257000+2200000</f>
        <v>24457000</v>
      </c>
      <c r="G30" s="91"/>
      <c r="H30" s="95"/>
    </row>
    <row r="31" spans="1:8" ht="36" customHeight="1">
      <c r="A31" s="93" t="s">
        <v>68</v>
      </c>
      <c r="B31" s="98" t="s">
        <v>180</v>
      </c>
      <c r="C31" s="103"/>
      <c r="D31" s="91">
        <f t="shared" si="0"/>
        <v>365000</v>
      </c>
      <c r="E31" s="91"/>
      <c r="F31" s="91">
        <v>365000</v>
      </c>
      <c r="G31" s="91"/>
      <c r="H31" s="95"/>
    </row>
    <row r="32" spans="1:8" ht="66" customHeight="1">
      <c r="A32" s="93" t="s">
        <v>68</v>
      </c>
      <c r="B32" s="98" t="s">
        <v>181</v>
      </c>
      <c r="C32" s="103"/>
      <c r="D32" s="91">
        <f t="shared" si="0"/>
        <v>1141000</v>
      </c>
      <c r="E32" s="91"/>
      <c r="F32" s="91">
        <v>1141000</v>
      </c>
      <c r="G32" s="91"/>
      <c r="H32" s="95"/>
    </row>
    <row r="33" spans="1:10" ht="32.25" customHeight="1">
      <c r="A33" s="93" t="s">
        <v>7</v>
      </c>
      <c r="B33" s="90" t="s">
        <v>174</v>
      </c>
      <c r="C33" s="104"/>
      <c r="D33" s="91">
        <f t="shared" si="0"/>
        <v>600000</v>
      </c>
      <c r="E33" s="91"/>
      <c r="F33" s="91">
        <v>600000</v>
      </c>
      <c r="G33" s="91"/>
      <c r="H33" s="95"/>
      <c r="I33" s="71" t="s">
        <v>175</v>
      </c>
    </row>
    <row r="34" spans="1:10" ht="32.25" customHeight="1">
      <c r="A34" s="93" t="s">
        <v>68</v>
      </c>
      <c r="B34" s="98" t="s">
        <v>182</v>
      </c>
      <c r="C34" s="104"/>
      <c r="D34" s="91">
        <f t="shared" si="0"/>
        <v>132000</v>
      </c>
      <c r="E34" s="91"/>
      <c r="F34" s="91">
        <v>132000</v>
      </c>
      <c r="G34" s="91"/>
      <c r="H34" s="95"/>
    </row>
    <row r="35" spans="1:10" ht="30.75" customHeight="1">
      <c r="A35" s="107" t="s">
        <v>183</v>
      </c>
      <c r="B35" s="94" t="s">
        <v>184</v>
      </c>
      <c r="C35" s="105"/>
      <c r="D35" s="91">
        <f>SUM(E35:G35)</f>
        <v>132000</v>
      </c>
      <c r="E35" s="91"/>
      <c r="F35" s="91">
        <v>132000</v>
      </c>
      <c r="G35" s="91"/>
      <c r="H35" s="100" t="s">
        <v>185</v>
      </c>
    </row>
    <row r="36" spans="1:10" s="76" customFormat="1" ht="48.75" customHeight="1">
      <c r="A36" s="85" t="s">
        <v>176</v>
      </c>
      <c r="B36" s="102" t="s">
        <v>186</v>
      </c>
      <c r="C36" s="108"/>
      <c r="D36" s="87">
        <f t="shared" si="0"/>
        <v>300000</v>
      </c>
      <c r="E36" s="87"/>
      <c r="F36" s="87">
        <v>300000</v>
      </c>
      <c r="G36" s="87"/>
      <c r="H36" s="101"/>
    </row>
    <row r="37" spans="1:10" ht="36" customHeight="1">
      <c r="A37" s="85">
        <v>4</v>
      </c>
      <c r="B37" s="99" t="s">
        <v>187</v>
      </c>
      <c r="C37" s="87">
        <f>SUM(C38+C41+C44)</f>
        <v>18</v>
      </c>
      <c r="D37" s="87">
        <f>SUM(D38+D41+D44)</f>
        <v>6603700</v>
      </c>
      <c r="E37" s="87">
        <f>SUM(E38+E41+E44)</f>
        <v>1876200</v>
      </c>
      <c r="F37" s="87">
        <f>SUM(F38+F41+F44)</f>
        <v>4727500</v>
      </c>
      <c r="G37" s="87"/>
      <c r="H37" s="95"/>
      <c r="J37" s="78">
        <f>D37+D48</f>
        <v>9803700</v>
      </c>
    </row>
    <row r="38" spans="1:10" ht="23.25" customHeight="1">
      <c r="A38" s="85" t="s">
        <v>143</v>
      </c>
      <c r="B38" s="86" t="s">
        <v>188</v>
      </c>
      <c r="C38" s="106">
        <f>SUM(C39:C40)</f>
        <v>7</v>
      </c>
      <c r="D38" s="87">
        <f>SUM(D39:D40)</f>
        <v>1058300</v>
      </c>
      <c r="E38" s="87">
        <f>SUM(E39:E40)</f>
        <v>728300</v>
      </c>
      <c r="F38" s="87">
        <f>SUM(F39:F40)</f>
        <v>330000</v>
      </c>
      <c r="G38" s="87"/>
      <c r="H38" s="95"/>
    </row>
    <row r="39" spans="1:10" ht="23.25" customHeight="1">
      <c r="A39" s="85" t="s">
        <v>7</v>
      </c>
      <c r="B39" s="90" t="s">
        <v>165</v>
      </c>
      <c r="C39" s="104">
        <v>7</v>
      </c>
      <c r="D39" s="91">
        <f>SUM(E39:G39)</f>
        <v>728300</v>
      </c>
      <c r="E39" s="91">
        <v>728300</v>
      </c>
      <c r="F39" s="91"/>
      <c r="G39" s="87"/>
      <c r="H39" s="95"/>
    </row>
    <row r="40" spans="1:10" ht="23.25" customHeight="1">
      <c r="A40" s="85" t="s">
        <v>7</v>
      </c>
      <c r="B40" s="90" t="s">
        <v>189</v>
      </c>
      <c r="C40" s="104"/>
      <c r="D40" s="91">
        <f>SUM(E40:G40)</f>
        <v>330000</v>
      </c>
      <c r="E40" s="91"/>
      <c r="F40" s="91">
        <v>330000</v>
      </c>
      <c r="G40" s="91"/>
      <c r="H40" s="100" t="s">
        <v>190</v>
      </c>
      <c r="I40" s="71" t="s">
        <v>191</v>
      </c>
    </row>
    <row r="41" spans="1:10" ht="23.25" customHeight="1">
      <c r="A41" s="85" t="s">
        <v>141</v>
      </c>
      <c r="B41" s="86" t="s">
        <v>71</v>
      </c>
      <c r="C41" s="109">
        <f>SUM(C42:C43)</f>
        <v>6</v>
      </c>
      <c r="D41" s="109">
        <f>SUM(D42:D43)</f>
        <v>984600</v>
      </c>
      <c r="E41" s="109">
        <f>SUM(E42:E43)</f>
        <v>547600</v>
      </c>
      <c r="F41" s="109">
        <f>SUM(F42:F43)</f>
        <v>437000</v>
      </c>
      <c r="G41" s="109"/>
      <c r="H41" s="95"/>
    </row>
    <row r="42" spans="1:10" ht="23.25" customHeight="1">
      <c r="A42" s="93" t="s">
        <v>7</v>
      </c>
      <c r="B42" s="90" t="s">
        <v>165</v>
      </c>
      <c r="C42" s="104">
        <v>6</v>
      </c>
      <c r="D42" s="91">
        <f>SUM(E42:G42)</f>
        <v>547600</v>
      </c>
      <c r="E42" s="91">
        <v>547600</v>
      </c>
      <c r="F42" s="91"/>
      <c r="G42" s="91"/>
      <c r="H42" s="95"/>
    </row>
    <row r="43" spans="1:10" ht="23.25" customHeight="1">
      <c r="A43" s="93" t="s">
        <v>7</v>
      </c>
      <c r="B43" s="90" t="s">
        <v>189</v>
      </c>
      <c r="C43" s="104"/>
      <c r="D43" s="91">
        <f>SUM(E43:G43)</f>
        <v>437000</v>
      </c>
      <c r="E43" s="91"/>
      <c r="F43" s="91">
        <v>437000</v>
      </c>
      <c r="G43" s="91"/>
      <c r="H43" s="95"/>
    </row>
    <row r="44" spans="1:10" ht="23.25" customHeight="1">
      <c r="A44" s="85" t="s">
        <v>144</v>
      </c>
      <c r="B44" s="86" t="s">
        <v>192</v>
      </c>
      <c r="C44" s="106">
        <f>SUM(C45:C47)</f>
        <v>5</v>
      </c>
      <c r="D44" s="106">
        <f>SUM(D45:D48)</f>
        <v>4560800</v>
      </c>
      <c r="E44" s="106">
        <f>SUM(E45:E48)</f>
        <v>600300</v>
      </c>
      <c r="F44" s="106">
        <f>SUM(F45:F48)</f>
        <v>3960500</v>
      </c>
      <c r="G44" s="106"/>
      <c r="H44" s="95"/>
    </row>
    <row r="45" spans="1:10" ht="23.25" customHeight="1">
      <c r="A45" s="93" t="s">
        <v>7</v>
      </c>
      <c r="B45" s="90" t="s">
        <v>165</v>
      </c>
      <c r="C45" s="104">
        <v>5</v>
      </c>
      <c r="D45" s="91">
        <f>SUM(E45:G45)</f>
        <v>600300</v>
      </c>
      <c r="E45" s="91">
        <v>600300</v>
      </c>
      <c r="F45" s="91"/>
      <c r="G45" s="91"/>
      <c r="H45" s="95"/>
    </row>
    <row r="46" spans="1:10" ht="23.25" customHeight="1">
      <c r="A46" s="93" t="s">
        <v>68</v>
      </c>
      <c r="B46" s="90" t="s">
        <v>166</v>
      </c>
      <c r="C46" s="94"/>
      <c r="D46" s="91">
        <f>SUM(E46:G46)</f>
        <v>10500</v>
      </c>
      <c r="E46" s="91"/>
      <c r="F46" s="91">
        <v>10500</v>
      </c>
      <c r="G46" s="91"/>
      <c r="H46" s="95"/>
    </row>
    <row r="47" spans="1:10" ht="23.25" customHeight="1">
      <c r="A47" s="93" t="s">
        <v>7</v>
      </c>
      <c r="B47" s="90" t="s">
        <v>189</v>
      </c>
      <c r="C47" s="104"/>
      <c r="D47" s="91">
        <f>SUM(E47:G47)</f>
        <v>750000</v>
      </c>
      <c r="E47" s="91"/>
      <c r="F47" s="91">
        <v>750000</v>
      </c>
      <c r="G47" s="91"/>
      <c r="H47" s="95"/>
      <c r="I47" s="71" t="s">
        <v>193</v>
      </c>
    </row>
    <row r="48" spans="1:10" ht="31.5" customHeight="1">
      <c r="A48" s="93" t="s">
        <v>68</v>
      </c>
      <c r="B48" s="94" t="s">
        <v>76</v>
      </c>
      <c r="C48" s="104"/>
      <c r="D48" s="91">
        <f>SUM(E48:G48)</f>
        <v>3200000</v>
      </c>
      <c r="E48" s="91"/>
      <c r="F48" s="91">
        <v>3200000</v>
      </c>
      <c r="G48" s="91"/>
      <c r="H48" s="100"/>
      <c r="I48" s="71" t="s">
        <v>194</v>
      </c>
    </row>
    <row r="49" spans="1:256" ht="23.25" customHeight="1">
      <c r="A49" s="85" t="s">
        <v>13</v>
      </c>
      <c r="B49" s="86" t="s">
        <v>195</v>
      </c>
      <c r="C49" s="87"/>
      <c r="D49" s="87"/>
      <c r="E49" s="87"/>
      <c r="F49" s="87"/>
      <c r="G49" s="87"/>
      <c r="H49" s="95"/>
      <c r="J49" s="78"/>
    </row>
    <row r="50" spans="1:256" ht="28.5" customHeight="1">
      <c r="A50" s="85">
        <v>1</v>
      </c>
      <c r="B50" s="86" t="s">
        <v>426</v>
      </c>
      <c r="C50" s="87"/>
      <c r="D50" s="87"/>
      <c r="E50" s="87"/>
      <c r="F50" s="87"/>
      <c r="G50" s="87"/>
      <c r="H50" s="95"/>
    </row>
    <row r="51" spans="1:256" ht="28.5" customHeight="1">
      <c r="A51" s="85">
        <v>2</v>
      </c>
      <c r="B51" s="99" t="s">
        <v>198</v>
      </c>
      <c r="C51" s="106"/>
      <c r="D51" s="106"/>
      <c r="E51" s="106"/>
      <c r="F51" s="106"/>
      <c r="G51" s="106"/>
      <c r="H51" s="110"/>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76"/>
      <c r="AN51" s="76"/>
      <c r="AO51" s="76"/>
      <c r="AP51" s="76"/>
      <c r="AQ51" s="76"/>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c r="CG51" s="76"/>
      <c r="CH51" s="76"/>
      <c r="CI51" s="76"/>
      <c r="CJ51" s="76"/>
      <c r="CK51" s="76"/>
      <c r="CL51" s="76"/>
      <c r="CM51" s="76"/>
      <c r="CN51" s="76"/>
      <c r="CO51" s="76"/>
      <c r="CP51" s="76"/>
      <c r="CQ51" s="76"/>
      <c r="CR51" s="76"/>
      <c r="CS51" s="76"/>
      <c r="CT51" s="76"/>
      <c r="CU51" s="76"/>
      <c r="CV51" s="76"/>
      <c r="CW51" s="76"/>
      <c r="CX51" s="76"/>
      <c r="CY51" s="76"/>
      <c r="CZ51" s="76"/>
      <c r="DA51" s="76"/>
      <c r="DB51" s="76"/>
      <c r="DC51" s="76"/>
      <c r="DD51" s="76"/>
      <c r="DE51" s="76"/>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76"/>
      <c r="EK51" s="76"/>
      <c r="EL51" s="76"/>
      <c r="EM51" s="76"/>
      <c r="EN51" s="76"/>
      <c r="EO51" s="76"/>
      <c r="EP51" s="76"/>
      <c r="EQ51" s="76"/>
      <c r="ER51" s="76"/>
      <c r="ES51" s="76"/>
      <c r="ET51" s="76"/>
      <c r="EU51" s="76"/>
      <c r="EV51" s="76"/>
      <c r="EW51" s="76"/>
      <c r="EX51" s="76"/>
      <c r="EY51" s="76"/>
      <c r="EZ51" s="76"/>
      <c r="FA51" s="76"/>
      <c r="FB51" s="76"/>
      <c r="FC51" s="76"/>
      <c r="FD51" s="76"/>
      <c r="FE51" s="76"/>
      <c r="FF51" s="76"/>
      <c r="FG51" s="76"/>
      <c r="FH51" s="76"/>
      <c r="FI51" s="76"/>
      <c r="FJ51" s="76"/>
      <c r="FK51" s="76"/>
      <c r="FL51" s="76"/>
      <c r="FM51" s="76"/>
      <c r="FN51" s="76"/>
      <c r="FO51" s="76"/>
      <c r="FP51" s="76"/>
      <c r="FQ51" s="76"/>
      <c r="FR51" s="76"/>
      <c r="FS51" s="76"/>
      <c r="FT51" s="76"/>
      <c r="FU51" s="76"/>
      <c r="FV51" s="76"/>
      <c r="FW51" s="76"/>
      <c r="FX51" s="76"/>
      <c r="FY51" s="76"/>
      <c r="FZ51" s="76"/>
      <c r="GA51" s="76"/>
      <c r="GB51" s="76"/>
      <c r="GC51" s="76"/>
      <c r="GD51" s="76"/>
      <c r="GE51" s="76"/>
      <c r="GF51" s="76"/>
      <c r="GG51" s="76"/>
      <c r="GH51" s="76"/>
      <c r="GI51" s="76"/>
      <c r="GJ51" s="76"/>
      <c r="GK51" s="76"/>
      <c r="GL51" s="76"/>
      <c r="GM51" s="76"/>
      <c r="GN51" s="76"/>
      <c r="GO51" s="76"/>
      <c r="GP51" s="76"/>
      <c r="GQ51" s="76"/>
      <c r="GR51" s="76"/>
      <c r="GS51" s="76"/>
      <c r="GT51" s="76"/>
      <c r="GU51" s="76"/>
      <c r="GV51" s="76"/>
      <c r="GW51" s="76"/>
      <c r="GX51" s="76"/>
      <c r="GY51" s="76"/>
      <c r="GZ51" s="76"/>
      <c r="HA51" s="76"/>
      <c r="HB51" s="76"/>
      <c r="HC51" s="76"/>
      <c r="HD51" s="76"/>
      <c r="HE51" s="76"/>
      <c r="HF51" s="76"/>
      <c r="HG51" s="76"/>
      <c r="HH51" s="76"/>
      <c r="HI51" s="76"/>
      <c r="HJ51" s="76"/>
      <c r="HK51" s="76"/>
      <c r="HL51" s="76"/>
      <c r="HM51" s="76"/>
      <c r="HN51" s="76"/>
      <c r="HO51" s="76"/>
      <c r="HP51" s="76"/>
      <c r="HQ51" s="76"/>
      <c r="HR51" s="76"/>
      <c r="HS51" s="76"/>
      <c r="HT51" s="76"/>
      <c r="HU51" s="76"/>
      <c r="HV51" s="76"/>
      <c r="HW51" s="76"/>
      <c r="HX51" s="76"/>
      <c r="HY51" s="76"/>
      <c r="HZ51" s="76"/>
      <c r="IA51" s="76"/>
      <c r="IB51" s="76"/>
      <c r="IC51" s="76"/>
      <c r="ID51" s="76"/>
      <c r="IE51" s="76"/>
      <c r="IF51" s="76"/>
      <c r="IG51" s="76"/>
      <c r="IH51" s="76"/>
      <c r="II51" s="76"/>
      <c r="IJ51" s="76"/>
      <c r="IK51" s="76"/>
      <c r="IL51" s="76"/>
      <c r="IM51" s="76"/>
      <c r="IN51" s="76"/>
      <c r="IO51" s="76"/>
      <c r="IP51" s="76"/>
      <c r="IQ51" s="76"/>
      <c r="IR51" s="76"/>
      <c r="IS51" s="76"/>
      <c r="IT51" s="76"/>
      <c r="IU51" s="76"/>
      <c r="IV51" s="76"/>
    </row>
    <row r="52" spans="1:256" ht="28.5" customHeight="1">
      <c r="A52" s="85">
        <v>3</v>
      </c>
      <c r="B52" s="99" t="s">
        <v>427</v>
      </c>
      <c r="C52" s="106"/>
      <c r="D52" s="106"/>
      <c r="E52" s="106"/>
      <c r="F52" s="106"/>
      <c r="G52" s="106"/>
      <c r="H52" s="110"/>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6"/>
      <c r="DE52" s="76"/>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6"/>
      <c r="FF52" s="76"/>
      <c r="FG52" s="76"/>
      <c r="FH52" s="76"/>
      <c r="FI52" s="76"/>
      <c r="FJ52" s="76"/>
      <c r="FK52" s="76"/>
      <c r="FL52" s="76"/>
      <c r="FM52" s="76"/>
      <c r="FN52" s="76"/>
      <c r="FO52" s="76"/>
      <c r="FP52" s="76"/>
      <c r="FQ52" s="76"/>
      <c r="FR52" s="76"/>
      <c r="FS52" s="76"/>
      <c r="FT52" s="76"/>
      <c r="FU52" s="76"/>
      <c r="FV52" s="76"/>
      <c r="FW52" s="76"/>
      <c r="FX52" s="76"/>
      <c r="FY52" s="76"/>
      <c r="FZ52" s="76"/>
      <c r="GA52" s="76"/>
      <c r="GB52" s="76"/>
      <c r="GC52" s="76"/>
      <c r="GD52" s="76"/>
      <c r="GE52" s="76"/>
      <c r="GF52" s="76"/>
      <c r="GG52" s="76"/>
      <c r="GH52" s="76"/>
      <c r="GI52" s="76"/>
      <c r="GJ52" s="76"/>
      <c r="GK52" s="76"/>
      <c r="GL52" s="76"/>
      <c r="GM52" s="76"/>
      <c r="GN52" s="76"/>
      <c r="GO52" s="76"/>
      <c r="GP52" s="76"/>
      <c r="GQ52" s="76"/>
      <c r="GR52" s="76"/>
      <c r="GS52" s="76"/>
      <c r="GT52" s="76"/>
      <c r="GU52" s="76"/>
      <c r="GV52" s="76"/>
      <c r="GW52" s="76"/>
      <c r="GX52" s="76"/>
      <c r="GY52" s="76"/>
      <c r="GZ52" s="76"/>
      <c r="HA52" s="76"/>
      <c r="HB52" s="76"/>
      <c r="HC52" s="76"/>
      <c r="HD52" s="76"/>
      <c r="HE52" s="76"/>
      <c r="HF52" s="76"/>
      <c r="HG52" s="76"/>
      <c r="HH52" s="76"/>
      <c r="HI52" s="76"/>
      <c r="HJ52" s="76"/>
      <c r="HK52" s="76"/>
      <c r="HL52" s="76"/>
      <c r="HM52" s="76"/>
      <c r="HN52" s="76"/>
      <c r="HO52" s="76"/>
      <c r="HP52" s="76"/>
      <c r="HQ52" s="76"/>
      <c r="HR52" s="76"/>
      <c r="HS52" s="76"/>
      <c r="HT52" s="76"/>
      <c r="HU52" s="76"/>
      <c r="HV52" s="76"/>
      <c r="HW52" s="76"/>
      <c r="HX52" s="76"/>
      <c r="HY52" s="76"/>
      <c r="HZ52" s="76"/>
      <c r="IA52" s="76"/>
      <c r="IB52" s="76"/>
      <c r="IC52" s="76"/>
      <c r="ID52" s="76"/>
      <c r="IE52" s="76"/>
      <c r="IF52" s="76"/>
      <c r="IG52" s="76"/>
      <c r="IH52" s="76"/>
      <c r="II52" s="76"/>
      <c r="IJ52" s="76"/>
      <c r="IK52" s="76"/>
      <c r="IL52" s="76"/>
      <c r="IM52" s="76"/>
      <c r="IN52" s="76"/>
      <c r="IO52" s="76"/>
      <c r="IP52" s="76"/>
      <c r="IQ52" s="76"/>
      <c r="IR52" s="76"/>
      <c r="IS52" s="76"/>
      <c r="IT52" s="76"/>
      <c r="IU52" s="76"/>
      <c r="IV52" s="76"/>
    </row>
    <row r="53" spans="1:256" ht="28.5" customHeight="1">
      <c r="A53" s="85">
        <v>4</v>
      </c>
      <c r="B53" s="99" t="s">
        <v>428</v>
      </c>
      <c r="C53" s="106"/>
      <c r="D53" s="106"/>
      <c r="E53" s="106"/>
      <c r="F53" s="106"/>
      <c r="G53" s="106"/>
      <c r="H53" s="110"/>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6"/>
      <c r="FF53" s="76"/>
      <c r="FG53" s="76"/>
      <c r="FH53" s="76"/>
      <c r="FI53" s="76"/>
      <c r="FJ53" s="76"/>
      <c r="FK53" s="76"/>
      <c r="FL53" s="76"/>
      <c r="FM53" s="76"/>
      <c r="FN53" s="76"/>
      <c r="FO53" s="76"/>
      <c r="FP53" s="76"/>
      <c r="FQ53" s="76"/>
      <c r="FR53" s="76"/>
      <c r="FS53" s="76"/>
      <c r="FT53" s="76"/>
      <c r="FU53" s="76"/>
      <c r="FV53" s="76"/>
      <c r="FW53" s="76"/>
      <c r="FX53" s="76"/>
      <c r="FY53" s="76"/>
      <c r="FZ53" s="76"/>
      <c r="GA53" s="76"/>
      <c r="GB53" s="76"/>
      <c r="GC53" s="76"/>
      <c r="GD53" s="76"/>
      <c r="GE53" s="76"/>
      <c r="GF53" s="76"/>
      <c r="GG53" s="76"/>
      <c r="GH53" s="76"/>
      <c r="GI53" s="76"/>
      <c r="GJ53" s="76"/>
      <c r="GK53" s="76"/>
      <c r="GL53" s="76"/>
      <c r="GM53" s="76"/>
      <c r="GN53" s="76"/>
      <c r="GO53" s="76"/>
      <c r="GP53" s="76"/>
      <c r="GQ53" s="76"/>
      <c r="GR53" s="76"/>
      <c r="GS53" s="76"/>
      <c r="GT53" s="76"/>
      <c r="GU53" s="76"/>
      <c r="GV53" s="76"/>
      <c r="GW53" s="76"/>
      <c r="GX53" s="76"/>
      <c r="GY53" s="76"/>
      <c r="GZ53" s="76"/>
      <c r="HA53" s="76"/>
      <c r="HB53" s="76"/>
      <c r="HC53" s="76"/>
      <c r="HD53" s="76"/>
      <c r="HE53" s="76"/>
      <c r="HF53" s="76"/>
      <c r="HG53" s="76"/>
      <c r="HH53" s="76"/>
      <c r="HI53" s="76"/>
      <c r="HJ53" s="76"/>
      <c r="HK53" s="76"/>
      <c r="HL53" s="76"/>
      <c r="HM53" s="76"/>
      <c r="HN53" s="76"/>
      <c r="HO53" s="76"/>
      <c r="HP53" s="76"/>
      <c r="HQ53" s="76"/>
      <c r="HR53" s="76"/>
      <c r="HS53" s="76"/>
      <c r="HT53" s="76"/>
      <c r="HU53" s="76"/>
      <c r="HV53" s="76"/>
      <c r="HW53" s="76"/>
      <c r="HX53" s="76"/>
      <c r="HY53" s="76"/>
      <c r="HZ53" s="76"/>
      <c r="IA53" s="76"/>
      <c r="IB53" s="76"/>
      <c r="IC53" s="76"/>
      <c r="ID53" s="76"/>
      <c r="IE53" s="76"/>
      <c r="IF53" s="76"/>
      <c r="IG53" s="76"/>
      <c r="IH53" s="76"/>
      <c r="II53" s="76"/>
      <c r="IJ53" s="76"/>
      <c r="IK53" s="76"/>
      <c r="IL53" s="76"/>
      <c r="IM53" s="76"/>
      <c r="IN53" s="76"/>
      <c r="IO53" s="76"/>
      <c r="IP53" s="76"/>
      <c r="IQ53" s="76"/>
      <c r="IR53" s="76"/>
      <c r="IS53" s="76"/>
      <c r="IT53" s="76"/>
      <c r="IU53" s="76"/>
      <c r="IV53" s="76"/>
    </row>
    <row r="54" spans="1:256" ht="28.5" customHeight="1">
      <c r="A54" s="85">
        <v>5</v>
      </c>
      <c r="B54" s="99" t="s">
        <v>425</v>
      </c>
      <c r="C54" s="106"/>
      <c r="D54" s="106"/>
      <c r="E54" s="106"/>
      <c r="F54" s="106"/>
      <c r="G54" s="106"/>
      <c r="H54" s="110"/>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6"/>
      <c r="DE54" s="76"/>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6"/>
      <c r="FF54" s="76"/>
      <c r="FG54" s="76"/>
      <c r="FH54" s="76"/>
      <c r="FI54" s="76"/>
      <c r="FJ54" s="76"/>
      <c r="FK54" s="76"/>
      <c r="FL54" s="76"/>
      <c r="FM54" s="76"/>
      <c r="FN54" s="76"/>
      <c r="FO54" s="76"/>
      <c r="FP54" s="76"/>
      <c r="FQ54" s="76"/>
      <c r="FR54" s="76"/>
      <c r="FS54" s="76"/>
      <c r="FT54" s="76"/>
      <c r="FU54" s="76"/>
      <c r="FV54" s="76"/>
      <c r="FW54" s="76"/>
      <c r="FX54" s="76"/>
      <c r="FY54" s="76"/>
      <c r="FZ54" s="76"/>
      <c r="GA54" s="76"/>
      <c r="GB54" s="76"/>
      <c r="GC54" s="76"/>
      <c r="GD54" s="76"/>
      <c r="GE54" s="76"/>
      <c r="GF54" s="76"/>
      <c r="GG54" s="76"/>
      <c r="GH54" s="76"/>
      <c r="GI54" s="76"/>
      <c r="GJ54" s="76"/>
      <c r="GK54" s="76"/>
      <c r="GL54" s="76"/>
      <c r="GM54" s="76"/>
      <c r="GN54" s="76"/>
      <c r="GO54" s="76"/>
      <c r="GP54" s="76"/>
      <c r="GQ54" s="76"/>
      <c r="GR54" s="76"/>
      <c r="GS54" s="76"/>
      <c r="GT54" s="76"/>
      <c r="GU54" s="76"/>
      <c r="GV54" s="76"/>
      <c r="GW54" s="76"/>
      <c r="GX54" s="76"/>
      <c r="GY54" s="76"/>
      <c r="GZ54" s="76"/>
      <c r="HA54" s="76"/>
      <c r="HB54" s="76"/>
      <c r="HC54" s="76"/>
      <c r="HD54" s="76"/>
      <c r="HE54" s="76"/>
      <c r="HF54" s="76"/>
      <c r="HG54" s="76"/>
      <c r="HH54" s="76"/>
      <c r="HI54" s="76"/>
      <c r="HJ54" s="76"/>
      <c r="HK54" s="76"/>
      <c r="HL54" s="76"/>
      <c r="HM54" s="76"/>
      <c r="HN54" s="76"/>
      <c r="HO54" s="76"/>
      <c r="HP54" s="76"/>
      <c r="HQ54" s="76"/>
      <c r="HR54" s="76"/>
      <c r="HS54" s="76"/>
      <c r="HT54" s="76"/>
      <c r="HU54" s="76"/>
      <c r="HV54" s="76"/>
      <c r="HW54" s="76"/>
      <c r="HX54" s="76"/>
      <c r="HY54" s="76"/>
      <c r="HZ54" s="76"/>
      <c r="IA54" s="76"/>
      <c r="IB54" s="76"/>
      <c r="IC54" s="76"/>
      <c r="ID54" s="76"/>
      <c r="IE54" s="76"/>
      <c r="IF54" s="76"/>
      <c r="IG54" s="76"/>
      <c r="IH54" s="76"/>
      <c r="II54" s="76"/>
      <c r="IJ54" s="76"/>
      <c r="IK54" s="76"/>
      <c r="IL54" s="76"/>
      <c r="IM54" s="76"/>
      <c r="IN54" s="76"/>
      <c r="IO54" s="76"/>
      <c r="IP54" s="76"/>
      <c r="IQ54" s="76"/>
      <c r="IR54" s="76"/>
      <c r="IS54" s="76"/>
      <c r="IT54" s="76"/>
      <c r="IU54" s="76"/>
      <c r="IV54" s="76"/>
    </row>
    <row r="55" spans="1:256" ht="28.5" customHeight="1">
      <c r="A55" s="85"/>
      <c r="B55" s="99"/>
      <c r="C55" s="106"/>
      <c r="D55" s="106"/>
      <c r="E55" s="106"/>
      <c r="F55" s="106"/>
      <c r="G55" s="106"/>
      <c r="H55" s="110"/>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c r="AZ55" s="76"/>
      <c r="BA55" s="76"/>
      <c r="BB55" s="76"/>
      <c r="BC55" s="76"/>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6"/>
      <c r="DE55" s="76"/>
      <c r="DF55" s="76"/>
      <c r="DG55" s="76"/>
      <c r="DH55" s="76"/>
      <c r="DI55" s="76"/>
      <c r="DJ55" s="76"/>
      <c r="DK55" s="76"/>
      <c r="DL55" s="76"/>
      <c r="DM55" s="76"/>
      <c r="DN55" s="76"/>
      <c r="DO55" s="76"/>
      <c r="DP55" s="76"/>
      <c r="DQ55" s="76"/>
      <c r="DR55" s="76"/>
      <c r="DS55" s="76"/>
      <c r="DT55" s="76"/>
      <c r="DU55" s="76"/>
      <c r="DV55" s="76"/>
      <c r="DW55" s="76"/>
      <c r="DX55" s="76"/>
      <c r="DY55" s="76"/>
      <c r="DZ55" s="76"/>
      <c r="EA55" s="76"/>
      <c r="EB55" s="76"/>
      <c r="EC55" s="76"/>
      <c r="ED55" s="76"/>
      <c r="EE55" s="76"/>
      <c r="EF55" s="76"/>
      <c r="EG55" s="76"/>
      <c r="EH55" s="76"/>
      <c r="EI55" s="76"/>
      <c r="EJ55" s="76"/>
      <c r="EK55" s="76"/>
      <c r="EL55" s="76"/>
      <c r="EM55" s="76"/>
      <c r="EN55" s="76"/>
      <c r="EO55" s="76"/>
      <c r="EP55" s="76"/>
      <c r="EQ55" s="76"/>
      <c r="ER55" s="76"/>
      <c r="ES55" s="76"/>
      <c r="ET55" s="76"/>
      <c r="EU55" s="76"/>
      <c r="EV55" s="76"/>
      <c r="EW55" s="76"/>
      <c r="EX55" s="76"/>
      <c r="EY55" s="76"/>
      <c r="EZ55" s="76"/>
      <c r="FA55" s="76"/>
      <c r="FB55" s="76"/>
      <c r="FC55" s="76"/>
      <c r="FD55" s="76"/>
      <c r="FE55" s="76"/>
      <c r="FF55" s="76"/>
      <c r="FG55" s="76"/>
      <c r="FH55" s="76"/>
      <c r="FI55" s="76"/>
      <c r="FJ55" s="76"/>
      <c r="FK55" s="76"/>
      <c r="FL55" s="76"/>
      <c r="FM55" s="76"/>
      <c r="FN55" s="76"/>
      <c r="FO55" s="76"/>
      <c r="FP55" s="76"/>
      <c r="FQ55" s="76"/>
      <c r="FR55" s="76"/>
      <c r="FS55" s="76"/>
      <c r="FT55" s="76"/>
      <c r="FU55" s="76"/>
      <c r="FV55" s="76"/>
      <c r="FW55" s="76"/>
      <c r="FX55" s="76"/>
      <c r="FY55" s="76"/>
      <c r="FZ55" s="76"/>
      <c r="GA55" s="76"/>
      <c r="GB55" s="76"/>
      <c r="GC55" s="76"/>
      <c r="GD55" s="76"/>
      <c r="GE55" s="76"/>
      <c r="GF55" s="76"/>
      <c r="GG55" s="76"/>
      <c r="GH55" s="76"/>
      <c r="GI55" s="76"/>
      <c r="GJ55" s="76"/>
      <c r="GK55" s="76"/>
      <c r="GL55" s="76"/>
      <c r="GM55" s="76"/>
      <c r="GN55" s="76"/>
      <c r="GO55" s="76"/>
      <c r="GP55" s="76"/>
      <c r="GQ55" s="76"/>
      <c r="GR55" s="76"/>
      <c r="GS55" s="76"/>
      <c r="GT55" s="76"/>
      <c r="GU55" s="76"/>
      <c r="GV55" s="76"/>
      <c r="GW55" s="76"/>
      <c r="GX55" s="76"/>
      <c r="GY55" s="76"/>
      <c r="GZ55" s="76"/>
      <c r="HA55" s="76"/>
      <c r="HB55" s="76"/>
      <c r="HC55" s="76"/>
      <c r="HD55" s="76"/>
      <c r="HE55" s="76"/>
      <c r="HF55" s="76"/>
      <c r="HG55" s="76"/>
      <c r="HH55" s="76"/>
      <c r="HI55" s="76"/>
      <c r="HJ55" s="76"/>
      <c r="HK55" s="76"/>
      <c r="HL55" s="76"/>
      <c r="HM55" s="76"/>
      <c r="HN55" s="76"/>
      <c r="HO55" s="76"/>
      <c r="HP55" s="76"/>
      <c r="HQ55" s="76"/>
      <c r="HR55" s="76"/>
      <c r="HS55" s="76"/>
      <c r="HT55" s="76"/>
      <c r="HU55" s="76"/>
      <c r="HV55" s="76"/>
      <c r="HW55" s="76"/>
      <c r="HX55" s="76"/>
      <c r="HY55" s="76"/>
      <c r="HZ55" s="76"/>
      <c r="IA55" s="76"/>
      <c r="IB55" s="76"/>
      <c r="IC55" s="76"/>
      <c r="ID55" s="76"/>
      <c r="IE55" s="76"/>
      <c r="IF55" s="76"/>
      <c r="IG55" s="76"/>
      <c r="IH55" s="76"/>
      <c r="II55" s="76"/>
      <c r="IJ55" s="76"/>
      <c r="IK55" s="76"/>
      <c r="IL55" s="76"/>
      <c r="IM55" s="76"/>
      <c r="IN55" s="76"/>
      <c r="IO55" s="76"/>
      <c r="IP55" s="76"/>
      <c r="IQ55" s="76"/>
      <c r="IR55" s="76"/>
      <c r="IS55" s="76"/>
      <c r="IT55" s="76"/>
      <c r="IU55" s="76"/>
      <c r="IV55" s="76"/>
    </row>
    <row r="56" spans="1:256" s="76" customFormat="1" ht="26.25" customHeight="1">
      <c r="A56" s="85" t="s">
        <v>15</v>
      </c>
      <c r="B56" s="89" t="s">
        <v>200</v>
      </c>
      <c r="C56" s="86"/>
      <c r="D56" s="87"/>
      <c r="E56" s="87"/>
      <c r="F56" s="87"/>
      <c r="G56" s="87"/>
      <c r="H56" s="96"/>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1"/>
      <c r="DA56" s="71"/>
      <c r="DB56" s="71"/>
      <c r="DC56" s="71"/>
      <c r="DD56" s="71"/>
      <c r="DE56" s="71"/>
      <c r="DF56" s="71"/>
      <c r="DG56" s="71"/>
      <c r="DH56" s="71"/>
      <c r="DI56" s="71"/>
      <c r="DJ56" s="71"/>
      <c r="DK56" s="71"/>
      <c r="DL56" s="71"/>
      <c r="DM56" s="71"/>
      <c r="DN56" s="71"/>
      <c r="DO56" s="71"/>
      <c r="DP56" s="71"/>
      <c r="DQ56" s="71"/>
      <c r="DR56" s="71"/>
      <c r="DS56" s="71"/>
      <c r="DT56" s="71"/>
      <c r="DU56" s="71"/>
      <c r="DV56" s="71"/>
      <c r="DW56" s="71"/>
      <c r="DX56" s="71"/>
      <c r="DY56" s="71"/>
      <c r="DZ56" s="71"/>
      <c r="EA56" s="71"/>
      <c r="EB56" s="71"/>
      <c r="EC56" s="71"/>
      <c r="ED56" s="71"/>
      <c r="EE56" s="71"/>
      <c r="EF56" s="71"/>
      <c r="EG56" s="71"/>
      <c r="EH56" s="71"/>
      <c r="EI56" s="71"/>
      <c r="EJ56" s="71"/>
      <c r="EK56" s="71"/>
      <c r="EL56" s="71"/>
      <c r="EM56" s="71"/>
      <c r="EN56" s="71"/>
      <c r="EO56" s="71"/>
      <c r="EP56" s="71"/>
      <c r="EQ56" s="71"/>
      <c r="ER56" s="71"/>
      <c r="ES56" s="71"/>
      <c r="ET56" s="71"/>
      <c r="EU56" s="71"/>
      <c r="EV56" s="71"/>
      <c r="EW56" s="71"/>
      <c r="EX56" s="71"/>
      <c r="EY56" s="71"/>
      <c r="EZ56" s="71"/>
      <c r="FA56" s="71"/>
      <c r="FB56" s="71"/>
      <c r="FC56" s="71"/>
      <c r="FD56" s="71"/>
      <c r="FE56" s="71"/>
      <c r="FF56" s="71"/>
      <c r="FG56" s="71"/>
      <c r="FH56" s="71"/>
      <c r="FI56" s="71"/>
      <c r="FJ56" s="71"/>
      <c r="FK56" s="71"/>
      <c r="FL56" s="71"/>
      <c r="FM56" s="71"/>
      <c r="FN56" s="71"/>
      <c r="FO56" s="71"/>
      <c r="FP56" s="71"/>
      <c r="FQ56" s="71"/>
      <c r="FR56" s="71"/>
      <c r="FS56" s="71"/>
      <c r="FT56" s="71"/>
      <c r="FU56" s="71"/>
      <c r="FV56" s="71"/>
      <c r="FW56" s="71"/>
      <c r="FX56" s="71"/>
      <c r="FY56" s="71"/>
      <c r="FZ56" s="71"/>
      <c r="GA56" s="71"/>
      <c r="GB56" s="71"/>
      <c r="GC56" s="71"/>
      <c r="GD56" s="71"/>
      <c r="GE56" s="71"/>
      <c r="GF56" s="71"/>
      <c r="GG56" s="71"/>
      <c r="GH56" s="71"/>
      <c r="GI56" s="71"/>
      <c r="GJ56" s="71"/>
      <c r="GK56" s="71"/>
      <c r="GL56" s="71"/>
      <c r="GM56" s="71"/>
      <c r="GN56" s="71"/>
      <c r="GO56" s="71"/>
      <c r="GP56" s="71"/>
      <c r="GQ56" s="71"/>
      <c r="GR56" s="71"/>
      <c r="GS56" s="71"/>
      <c r="GT56" s="71"/>
      <c r="GU56" s="71"/>
      <c r="GV56" s="71"/>
      <c r="GW56" s="71"/>
      <c r="GX56" s="71"/>
      <c r="GY56" s="71"/>
      <c r="GZ56" s="71"/>
      <c r="HA56" s="71"/>
      <c r="HB56" s="71"/>
      <c r="HC56" s="71"/>
      <c r="HD56" s="71"/>
      <c r="HE56" s="71"/>
      <c r="HF56" s="71"/>
      <c r="HG56" s="71"/>
      <c r="HH56" s="71"/>
      <c r="HI56" s="71"/>
      <c r="HJ56" s="71"/>
      <c r="HK56" s="71"/>
      <c r="HL56" s="71"/>
      <c r="HM56" s="71"/>
      <c r="HN56" s="71"/>
      <c r="HO56" s="71"/>
      <c r="HP56" s="71"/>
      <c r="HQ56" s="71"/>
      <c r="HR56" s="71"/>
      <c r="HS56" s="71"/>
      <c r="HT56" s="71"/>
      <c r="HU56" s="71"/>
      <c r="HV56" s="71"/>
      <c r="HW56" s="71"/>
      <c r="HX56" s="71"/>
      <c r="HY56" s="71"/>
      <c r="HZ56" s="71"/>
      <c r="IA56" s="71"/>
      <c r="IB56" s="71"/>
      <c r="IC56" s="71"/>
      <c r="ID56" s="71"/>
      <c r="IE56" s="71"/>
      <c r="IF56" s="71"/>
      <c r="IG56" s="71"/>
      <c r="IH56" s="71"/>
      <c r="II56" s="71"/>
      <c r="IJ56" s="71"/>
      <c r="IK56" s="71"/>
      <c r="IL56" s="71"/>
      <c r="IM56" s="71"/>
      <c r="IN56" s="71"/>
      <c r="IO56" s="71"/>
      <c r="IP56" s="71"/>
      <c r="IQ56" s="71"/>
      <c r="IR56" s="71"/>
      <c r="IS56" s="71"/>
      <c r="IT56" s="71"/>
      <c r="IU56" s="71"/>
      <c r="IV56" s="71"/>
    </row>
    <row r="57" spans="1:256" ht="24.75" customHeight="1">
      <c r="A57" s="85" t="s">
        <v>35</v>
      </c>
      <c r="B57" s="99" t="s">
        <v>201</v>
      </c>
      <c r="C57" s="89"/>
      <c r="D57" s="87"/>
      <c r="E57" s="87"/>
      <c r="F57" s="87"/>
      <c r="G57" s="87"/>
      <c r="H57" s="92"/>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c r="DC57" s="76"/>
      <c r="DD57" s="76"/>
      <c r="DE57" s="76"/>
      <c r="DF57" s="76"/>
      <c r="DG57" s="76"/>
      <c r="DH57" s="76"/>
      <c r="DI57" s="76"/>
      <c r="DJ57" s="76"/>
      <c r="DK57" s="76"/>
      <c r="DL57" s="76"/>
      <c r="DM57" s="76"/>
      <c r="DN57" s="76"/>
      <c r="DO57" s="76"/>
      <c r="DP57" s="76"/>
      <c r="DQ57" s="76"/>
      <c r="DR57" s="76"/>
      <c r="DS57" s="76"/>
      <c r="DT57" s="76"/>
      <c r="DU57" s="76"/>
      <c r="DV57" s="76"/>
      <c r="DW57" s="76"/>
      <c r="DX57" s="76"/>
      <c r="DY57" s="76"/>
      <c r="DZ57" s="76"/>
      <c r="EA57" s="76"/>
      <c r="EB57" s="76"/>
      <c r="EC57" s="76"/>
      <c r="ED57" s="76"/>
      <c r="EE57" s="76"/>
      <c r="EF57" s="76"/>
      <c r="EG57" s="76"/>
      <c r="EH57" s="76"/>
      <c r="EI57" s="76"/>
      <c r="EJ57" s="76"/>
      <c r="EK57" s="76"/>
      <c r="EL57" s="76"/>
      <c r="EM57" s="76"/>
      <c r="EN57" s="76"/>
      <c r="EO57" s="76"/>
      <c r="EP57" s="76"/>
      <c r="EQ57" s="76"/>
      <c r="ER57" s="76"/>
      <c r="ES57" s="76"/>
      <c r="ET57" s="76"/>
      <c r="EU57" s="76"/>
      <c r="EV57" s="76"/>
      <c r="EW57" s="76"/>
      <c r="EX57" s="76"/>
      <c r="EY57" s="76"/>
      <c r="EZ57" s="76"/>
      <c r="FA57" s="76"/>
      <c r="FB57" s="76"/>
      <c r="FC57" s="76"/>
      <c r="FD57" s="76"/>
      <c r="FE57" s="76"/>
      <c r="FF57" s="76"/>
      <c r="FG57" s="76"/>
      <c r="FH57" s="76"/>
      <c r="FI57" s="76"/>
      <c r="FJ57" s="76"/>
      <c r="FK57" s="76"/>
      <c r="FL57" s="76"/>
      <c r="FM57" s="76"/>
      <c r="FN57" s="76"/>
      <c r="FO57" s="76"/>
      <c r="FP57" s="76"/>
      <c r="FQ57" s="76"/>
      <c r="FR57" s="76"/>
      <c r="FS57" s="76"/>
      <c r="FT57" s="76"/>
      <c r="FU57" s="76"/>
      <c r="FV57" s="76"/>
      <c r="FW57" s="76"/>
      <c r="FX57" s="76"/>
      <c r="FY57" s="76"/>
      <c r="FZ57" s="76"/>
      <c r="GA57" s="76"/>
      <c r="GB57" s="76"/>
      <c r="GC57" s="76"/>
      <c r="GD57" s="76"/>
      <c r="GE57" s="76"/>
      <c r="GF57" s="76"/>
      <c r="GG57" s="76"/>
      <c r="GH57" s="76"/>
      <c r="GI57" s="76"/>
      <c r="GJ57" s="76"/>
      <c r="GK57" s="76"/>
      <c r="GL57" s="76"/>
      <c r="GM57" s="76"/>
      <c r="GN57" s="76"/>
      <c r="GO57" s="76"/>
      <c r="GP57" s="76"/>
      <c r="GQ57" s="76"/>
      <c r="GR57" s="76"/>
      <c r="GS57" s="76"/>
      <c r="GT57" s="76"/>
      <c r="GU57" s="76"/>
      <c r="GV57" s="76"/>
      <c r="GW57" s="76"/>
      <c r="GX57" s="76"/>
      <c r="GY57" s="76"/>
      <c r="GZ57" s="76"/>
      <c r="HA57" s="76"/>
      <c r="HB57" s="76"/>
      <c r="HC57" s="76"/>
      <c r="HD57" s="76"/>
      <c r="HE57" s="76"/>
      <c r="HF57" s="76"/>
      <c r="HG57" s="76"/>
      <c r="HH57" s="76"/>
      <c r="HI57" s="76"/>
      <c r="HJ57" s="76"/>
      <c r="HK57" s="76"/>
      <c r="HL57" s="76"/>
      <c r="HM57" s="76"/>
      <c r="HN57" s="76"/>
      <c r="HO57" s="76"/>
      <c r="HP57" s="76"/>
      <c r="HQ57" s="76"/>
      <c r="HR57" s="76"/>
      <c r="HS57" s="76"/>
      <c r="HT57" s="76"/>
      <c r="HU57" s="76"/>
      <c r="HV57" s="76"/>
      <c r="HW57" s="76"/>
      <c r="HX57" s="76"/>
      <c r="HY57" s="76"/>
      <c r="HZ57" s="76"/>
      <c r="IA57" s="76"/>
      <c r="IB57" s="76"/>
      <c r="IC57" s="76"/>
      <c r="ID57" s="76"/>
      <c r="IE57" s="76"/>
      <c r="IF57" s="76"/>
      <c r="IG57" s="76"/>
      <c r="IH57" s="76"/>
      <c r="II57" s="76"/>
      <c r="IJ57" s="76"/>
      <c r="IK57" s="76"/>
      <c r="IL57" s="76"/>
      <c r="IM57" s="76"/>
      <c r="IN57" s="76"/>
      <c r="IO57" s="76"/>
      <c r="IP57" s="76"/>
      <c r="IQ57" s="76"/>
      <c r="IR57" s="76"/>
      <c r="IS57" s="76"/>
      <c r="IT57" s="76"/>
      <c r="IU57" s="76"/>
      <c r="IV57" s="76"/>
    </row>
    <row r="58" spans="1:256" ht="32.25" customHeight="1">
      <c r="A58" s="85" t="s">
        <v>3</v>
      </c>
      <c r="B58" s="89" t="s">
        <v>145</v>
      </c>
      <c r="C58" s="89"/>
      <c r="D58" s="87">
        <f>SUM(E58:G58)</f>
        <v>15398200</v>
      </c>
      <c r="E58" s="87"/>
      <c r="F58" s="111">
        <f>'[3]TH CHI'!D28</f>
        <v>15398200</v>
      </c>
      <c r="G58" s="87"/>
      <c r="H58" s="96"/>
    </row>
    <row r="59" spans="1:256" ht="27" customHeight="1">
      <c r="A59" s="85" t="s">
        <v>22</v>
      </c>
      <c r="B59" s="89" t="s">
        <v>202</v>
      </c>
      <c r="C59" s="89"/>
      <c r="D59" s="87">
        <f>D60+D61+D62+D64+D63</f>
        <v>893249000</v>
      </c>
      <c r="E59" s="87">
        <f>E60+E61+E62+E64</f>
        <v>0</v>
      </c>
      <c r="F59" s="87">
        <f>F60+F61+F62+F64</f>
        <v>0</v>
      </c>
      <c r="G59" s="87">
        <f>G60+G61+G62+G64+G63</f>
        <v>893249000</v>
      </c>
      <c r="H59" s="96"/>
    </row>
    <row r="60" spans="1:256" ht="25.5" customHeight="1">
      <c r="A60" s="93">
        <v>1</v>
      </c>
      <c r="B60" s="90" t="s">
        <v>81</v>
      </c>
      <c r="C60" s="90"/>
      <c r="D60" s="112">
        <f>SUM(E60:G60)</f>
        <v>759000000</v>
      </c>
      <c r="E60" s="112"/>
      <c r="F60" s="112"/>
      <c r="G60" s="113">
        <f>'[3]DT THU '!G55</f>
        <v>759000000</v>
      </c>
      <c r="H60" s="95"/>
    </row>
    <row r="61" spans="1:256" ht="26.25" customHeight="1">
      <c r="A61" s="93">
        <v>2</v>
      </c>
      <c r="B61" s="90" t="s">
        <v>203</v>
      </c>
      <c r="C61" s="94"/>
      <c r="D61" s="113">
        <f>SUM(E61:G61)</f>
        <v>1600000</v>
      </c>
      <c r="E61" s="113"/>
      <c r="F61" s="113"/>
      <c r="G61" s="113">
        <v>1600000</v>
      </c>
      <c r="H61" s="96"/>
      <c r="J61" s="78"/>
    </row>
    <row r="62" spans="1:256" ht="27.75" customHeight="1">
      <c r="A62" s="93">
        <v>3</v>
      </c>
      <c r="B62" s="90" t="s">
        <v>82</v>
      </c>
      <c r="C62" s="94"/>
      <c r="D62" s="113">
        <f>SUM(E62:G62)</f>
        <v>53279000</v>
      </c>
      <c r="E62" s="113"/>
      <c r="F62" s="113"/>
      <c r="G62" s="113">
        <v>53279000</v>
      </c>
      <c r="H62" s="96"/>
      <c r="J62" s="78"/>
    </row>
    <row r="63" spans="1:256" ht="80.25" customHeight="1">
      <c r="A63" s="114"/>
      <c r="B63" s="115" t="s">
        <v>126</v>
      </c>
      <c r="C63" s="116"/>
      <c r="D63" s="117">
        <f>G63</f>
        <v>77770000</v>
      </c>
      <c r="E63" s="117"/>
      <c r="F63" s="117"/>
      <c r="G63" s="117">
        <v>77770000</v>
      </c>
      <c r="H63" s="118"/>
      <c r="J63" s="78"/>
    </row>
    <row r="64" spans="1:256" ht="47.25" customHeight="1">
      <c r="A64" s="119">
        <v>4</v>
      </c>
      <c r="B64" s="120" t="s">
        <v>204</v>
      </c>
      <c r="C64" s="119"/>
      <c r="D64" s="121">
        <f>G64</f>
        <v>1600000</v>
      </c>
      <c r="E64" s="119"/>
      <c r="F64" s="119"/>
      <c r="G64" s="122">
        <v>1600000</v>
      </c>
      <c r="H64" s="123" t="s">
        <v>205</v>
      </c>
    </row>
    <row r="65" spans="1:256" ht="27.75" customHeight="1">
      <c r="C65" s="76"/>
    </row>
    <row r="66" spans="1:256" s="73" customFormat="1" ht="22.5" customHeight="1">
      <c r="A66" s="71"/>
      <c r="B66" s="71"/>
      <c r="C66" s="71"/>
      <c r="D66" s="71"/>
      <c r="E66" s="71"/>
      <c r="F66" s="71"/>
      <c r="G66" s="71"/>
      <c r="H66" s="124"/>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c r="BO66" s="71"/>
      <c r="BP66" s="71"/>
      <c r="BQ66" s="71"/>
      <c r="BR66" s="71"/>
      <c r="BS66" s="71"/>
      <c r="BT66" s="71"/>
      <c r="BU66" s="71"/>
      <c r="BV66" s="71"/>
      <c r="BW66" s="71"/>
      <c r="BX66" s="71"/>
      <c r="BY66" s="71"/>
      <c r="BZ66" s="71"/>
      <c r="CA66" s="71"/>
      <c r="CB66" s="71"/>
      <c r="CC66" s="71"/>
      <c r="CD66" s="71"/>
      <c r="CE66" s="71"/>
      <c r="CF66" s="71"/>
      <c r="CG66" s="71"/>
      <c r="CH66" s="71"/>
      <c r="CI66" s="71"/>
      <c r="CJ66" s="71"/>
      <c r="CK66" s="71"/>
      <c r="CL66" s="71"/>
      <c r="CM66" s="71"/>
      <c r="CN66" s="71"/>
      <c r="CO66" s="71"/>
      <c r="CP66" s="71"/>
      <c r="CQ66" s="71"/>
      <c r="CR66" s="71"/>
      <c r="CS66" s="71"/>
      <c r="CT66" s="71"/>
      <c r="CU66" s="71"/>
      <c r="CV66" s="71"/>
      <c r="CW66" s="71"/>
      <c r="CX66" s="71"/>
      <c r="CY66" s="71"/>
      <c r="CZ66" s="71"/>
      <c r="DA66" s="71"/>
      <c r="DB66" s="71"/>
      <c r="DC66" s="71"/>
      <c r="DD66" s="71"/>
      <c r="DE66" s="71"/>
      <c r="DF66" s="71"/>
      <c r="DG66" s="71"/>
      <c r="DH66" s="71"/>
      <c r="DI66" s="71"/>
      <c r="DJ66" s="71"/>
      <c r="DK66" s="71"/>
      <c r="DL66" s="71"/>
      <c r="DM66" s="71"/>
      <c r="DN66" s="71"/>
      <c r="DO66" s="71"/>
      <c r="DP66" s="71"/>
      <c r="DQ66" s="71"/>
      <c r="DR66" s="71"/>
      <c r="DS66" s="71"/>
      <c r="DT66" s="71"/>
      <c r="DU66" s="71"/>
      <c r="DV66" s="71"/>
      <c r="DW66" s="71"/>
      <c r="DX66" s="71"/>
      <c r="DY66" s="71"/>
      <c r="DZ66" s="71"/>
      <c r="EA66" s="71"/>
      <c r="EB66" s="71"/>
      <c r="EC66" s="71"/>
      <c r="ED66" s="71"/>
      <c r="EE66" s="71"/>
      <c r="EF66" s="71"/>
      <c r="EG66" s="71"/>
      <c r="EH66" s="71"/>
      <c r="EI66" s="71"/>
      <c r="EJ66" s="71"/>
      <c r="EK66" s="71"/>
      <c r="EL66" s="71"/>
      <c r="EM66" s="71"/>
      <c r="EN66" s="71"/>
      <c r="EO66" s="71"/>
      <c r="EP66" s="71"/>
      <c r="EQ66" s="71"/>
      <c r="ER66" s="71"/>
      <c r="ES66" s="71"/>
      <c r="ET66" s="71"/>
      <c r="EU66" s="71"/>
      <c r="EV66" s="71"/>
      <c r="EW66" s="71"/>
      <c r="EX66" s="71"/>
      <c r="EY66" s="71"/>
      <c r="EZ66" s="71"/>
      <c r="FA66" s="71"/>
      <c r="FB66" s="71"/>
      <c r="FC66" s="71"/>
      <c r="FD66" s="71"/>
      <c r="FE66" s="71"/>
      <c r="FF66" s="71"/>
      <c r="FG66" s="71"/>
      <c r="FH66" s="71"/>
      <c r="FI66" s="71"/>
      <c r="FJ66" s="71"/>
      <c r="FK66" s="71"/>
      <c r="FL66" s="71"/>
      <c r="FM66" s="71"/>
      <c r="FN66" s="71"/>
      <c r="FO66" s="71"/>
      <c r="FP66" s="71"/>
      <c r="FQ66" s="71"/>
      <c r="FR66" s="71"/>
      <c r="FS66" s="71"/>
      <c r="FT66" s="71"/>
      <c r="FU66" s="71"/>
      <c r="FV66" s="71"/>
      <c r="FW66" s="71"/>
      <c r="FX66" s="71"/>
      <c r="FY66" s="71"/>
      <c r="FZ66" s="71"/>
      <c r="GA66" s="71"/>
      <c r="GB66" s="71"/>
      <c r="GC66" s="71"/>
      <c r="GD66" s="71"/>
      <c r="GE66" s="71"/>
      <c r="GF66" s="71"/>
      <c r="GG66" s="71"/>
      <c r="GH66" s="71"/>
      <c r="GI66" s="71"/>
      <c r="GJ66" s="71"/>
      <c r="GK66" s="71"/>
      <c r="GL66" s="71"/>
      <c r="GM66" s="71"/>
      <c r="GN66" s="71"/>
      <c r="GO66" s="71"/>
      <c r="GP66" s="71"/>
      <c r="GQ66" s="71"/>
      <c r="GR66" s="71"/>
      <c r="GS66" s="71"/>
      <c r="GT66" s="71"/>
      <c r="GU66" s="71"/>
      <c r="GV66" s="71"/>
      <c r="GW66" s="71"/>
      <c r="GX66" s="71"/>
      <c r="GY66" s="71"/>
      <c r="GZ66" s="71"/>
      <c r="HA66" s="71"/>
      <c r="HB66" s="71"/>
      <c r="HC66" s="71"/>
      <c r="HD66" s="71"/>
      <c r="HE66" s="71"/>
      <c r="HF66" s="71"/>
      <c r="HG66" s="71"/>
      <c r="HH66" s="71"/>
      <c r="HI66" s="71"/>
      <c r="HJ66" s="71"/>
      <c r="HK66" s="71"/>
      <c r="HL66" s="71"/>
      <c r="HM66" s="71"/>
      <c r="HN66" s="71"/>
      <c r="HO66" s="71"/>
      <c r="HP66" s="71"/>
      <c r="HQ66" s="71"/>
      <c r="HR66" s="71"/>
      <c r="HS66" s="71"/>
      <c r="HT66" s="71"/>
      <c r="HU66" s="71"/>
      <c r="HV66" s="71"/>
      <c r="HW66" s="71"/>
      <c r="HX66" s="71"/>
      <c r="HY66" s="71"/>
      <c r="HZ66" s="71"/>
      <c r="IA66" s="71"/>
      <c r="IB66" s="71"/>
      <c r="IC66" s="71"/>
      <c r="ID66" s="71"/>
      <c r="IE66" s="71"/>
      <c r="IF66" s="71"/>
      <c r="IG66" s="71"/>
      <c r="IH66" s="71"/>
      <c r="II66" s="71"/>
      <c r="IJ66" s="71"/>
      <c r="IK66" s="71"/>
      <c r="IL66" s="71"/>
      <c r="IM66" s="71"/>
      <c r="IN66" s="71"/>
      <c r="IO66" s="71"/>
      <c r="IP66" s="71"/>
      <c r="IQ66" s="71"/>
      <c r="IR66" s="71"/>
      <c r="IS66" s="71"/>
      <c r="IT66" s="71"/>
      <c r="IU66" s="71"/>
      <c r="IV66" s="71"/>
    </row>
    <row r="67" spans="1:256" s="73" customFormat="1" ht="38.25" customHeight="1">
      <c r="A67" s="71"/>
      <c r="B67" s="71"/>
      <c r="C67" s="71"/>
      <c r="D67" s="71"/>
      <c r="E67" s="71"/>
      <c r="F67" s="71"/>
      <c r="G67" s="71"/>
      <c r="H67" s="124"/>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c r="BO67" s="71"/>
      <c r="BP67" s="71"/>
      <c r="BQ67" s="71"/>
      <c r="BR67" s="71"/>
      <c r="BS67" s="71"/>
      <c r="BT67" s="71"/>
      <c r="BU67" s="71"/>
      <c r="BV67" s="71"/>
      <c r="BW67" s="71"/>
      <c r="BX67" s="71"/>
      <c r="BY67" s="71"/>
      <c r="BZ67" s="71"/>
      <c r="CA67" s="71"/>
      <c r="CB67" s="71"/>
      <c r="CC67" s="71"/>
      <c r="CD67" s="71"/>
      <c r="CE67" s="71"/>
      <c r="CF67" s="71"/>
      <c r="CG67" s="71"/>
      <c r="CH67" s="71"/>
      <c r="CI67" s="71"/>
      <c r="CJ67" s="71"/>
      <c r="CK67" s="71"/>
      <c r="CL67" s="71"/>
      <c r="CM67" s="71"/>
      <c r="CN67" s="71"/>
      <c r="CO67" s="71"/>
      <c r="CP67" s="71"/>
      <c r="CQ67" s="71"/>
      <c r="CR67" s="71"/>
      <c r="CS67" s="71"/>
      <c r="CT67" s="71"/>
      <c r="CU67" s="71"/>
      <c r="CV67" s="71"/>
      <c r="CW67" s="71"/>
      <c r="CX67" s="71"/>
      <c r="CY67" s="71"/>
      <c r="CZ67" s="71"/>
      <c r="DA67" s="71"/>
      <c r="DB67" s="71"/>
      <c r="DC67" s="71"/>
      <c r="DD67" s="71"/>
      <c r="DE67" s="71"/>
      <c r="DF67" s="71"/>
      <c r="DG67" s="71"/>
      <c r="DH67" s="71"/>
      <c r="DI67" s="71"/>
      <c r="DJ67" s="71"/>
      <c r="DK67" s="71"/>
      <c r="DL67" s="71"/>
      <c r="DM67" s="71"/>
      <c r="DN67" s="71"/>
      <c r="DO67" s="71"/>
      <c r="DP67" s="71"/>
      <c r="DQ67" s="71"/>
      <c r="DR67" s="71"/>
      <c r="DS67" s="71"/>
      <c r="DT67" s="71"/>
      <c r="DU67" s="71"/>
      <c r="DV67" s="71"/>
      <c r="DW67" s="71"/>
      <c r="DX67" s="71"/>
      <c r="DY67" s="71"/>
      <c r="DZ67" s="71"/>
      <c r="EA67" s="71"/>
      <c r="EB67" s="71"/>
      <c r="EC67" s="71"/>
      <c r="ED67" s="71"/>
      <c r="EE67" s="71"/>
      <c r="EF67" s="71"/>
      <c r="EG67" s="71"/>
      <c r="EH67" s="71"/>
      <c r="EI67" s="71"/>
      <c r="EJ67" s="71"/>
      <c r="EK67" s="71"/>
      <c r="EL67" s="71"/>
      <c r="EM67" s="71"/>
      <c r="EN67" s="71"/>
      <c r="EO67" s="71"/>
      <c r="EP67" s="71"/>
      <c r="EQ67" s="71"/>
      <c r="ER67" s="71"/>
      <c r="ES67" s="71"/>
      <c r="ET67" s="71"/>
      <c r="EU67" s="71"/>
      <c r="EV67" s="71"/>
      <c r="EW67" s="71"/>
      <c r="EX67" s="71"/>
      <c r="EY67" s="71"/>
      <c r="EZ67" s="71"/>
      <c r="FA67" s="71"/>
      <c r="FB67" s="71"/>
      <c r="FC67" s="71"/>
      <c r="FD67" s="71"/>
      <c r="FE67" s="71"/>
      <c r="FF67" s="71"/>
      <c r="FG67" s="71"/>
      <c r="FH67" s="71"/>
      <c r="FI67" s="71"/>
      <c r="FJ67" s="71"/>
      <c r="FK67" s="71"/>
      <c r="FL67" s="71"/>
      <c r="FM67" s="71"/>
      <c r="FN67" s="71"/>
      <c r="FO67" s="71"/>
      <c r="FP67" s="71"/>
      <c r="FQ67" s="71"/>
      <c r="FR67" s="71"/>
      <c r="FS67" s="71"/>
      <c r="FT67" s="71"/>
      <c r="FU67" s="71"/>
      <c r="FV67" s="71"/>
      <c r="FW67" s="71"/>
      <c r="FX67" s="71"/>
      <c r="FY67" s="71"/>
      <c r="FZ67" s="71"/>
      <c r="GA67" s="71"/>
      <c r="GB67" s="71"/>
      <c r="GC67" s="71"/>
      <c r="GD67" s="71"/>
      <c r="GE67" s="71"/>
      <c r="GF67" s="71"/>
      <c r="GG67" s="71"/>
      <c r="GH67" s="71"/>
      <c r="GI67" s="71"/>
      <c r="GJ67" s="71"/>
      <c r="GK67" s="71"/>
      <c r="GL67" s="71"/>
      <c r="GM67" s="71"/>
      <c r="GN67" s="71"/>
      <c r="GO67" s="71"/>
      <c r="GP67" s="71"/>
      <c r="GQ67" s="71"/>
      <c r="GR67" s="71"/>
      <c r="GS67" s="71"/>
      <c r="GT67" s="71"/>
      <c r="GU67" s="71"/>
      <c r="GV67" s="71"/>
      <c r="GW67" s="71"/>
      <c r="GX67" s="71"/>
      <c r="GY67" s="71"/>
      <c r="GZ67" s="71"/>
      <c r="HA67" s="71"/>
      <c r="HB67" s="71"/>
      <c r="HC67" s="71"/>
      <c r="HD67" s="71"/>
      <c r="HE67" s="71"/>
      <c r="HF67" s="71"/>
      <c r="HG67" s="71"/>
      <c r="HH67" s="71"/>
      <c r="HI67" s="71"/>
      <c r="HJ67" s="71"/>
      <c r="HK67" s="71"/>
      <c r="HL67" s="71"/>
      <c r="HM67" s="71"/>
      <c r="HN67" s="71"/>
      <c r="HO67" s="71"/>
      <c r="HP67" s="71"/>
      <c r="HQ67" s="71"/>
      <c r="HR67" s="71"/>
      <c r="HS67" s="71"/>
      <c r="HT67" s="71"/>
      <c r="HU67" s="71"/>
      <c r="HV67" s="71"/>
      <c r="HW67" s="71"/>
      <c r="HX67" s="71"/>
      <c r="HY67" s="71"/>
      <c r="HZ67" s="71"/>
      <c r="IA67" s="71"/>
      <c r="IB67" s="71"/>
      <c r="IC67" s="71"/>
      <c r="ID67" s="71"/>
      <c r="IE67" s="71"/>
      <c r="IF67" s="71"/>
      <c r="IG67" s="71"/>
      <c r="IH67" s="71"/>
      <c r="II67" s="71"/>
      <c r="IJ67" s="71"/>
      <c r="IK67" s="71"/>
      <c r="IL67" s="71"/>
      <c r="IM67" s="71"/>
      <c r="IN67" s="71"/>
      <c r="IO67" s="71"/>
      <c r="IP67" s="71"/>
      <c r="IQ67" s="71"/>
      <c r="IR67" s="71"/>
      <c r="IS67" s="71"/>
      <c r="IT67" s="71"/>
      <c r="IU67" s="71"/>
      <c r="IV67" s="71"/>
    </row>
  </sheetData>
  <mergeCells count="11">
    <mergeCell ref="G6:G7"/>
    <mergeCell ref="A3:H3"/>
    <mergeCell ref="A2:H2"/>
    <mergeCell ref="A5:A7"/>
    <mergeCell ref="B5:B7"/>
    <mergeCell ref="C5:C7"/>
    <mergeCell ref="D5:D7"/>
    <mergeCell ref="E5:G5"/>
    <mergeCell ref="H5:H7"/>
    <mergeCell ref="E6:E7"/>
    <mergeCell ref="F6:F7"/>
  </mergeCells>
  <pageMargins left="0.39" right="0.17" top="0.26" bottom="0.39" header="0.2" footer="0.17"/>
  <pageSetup orientation="landscape" r:id="rId1"/>
  <headerFoot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71"/>
  <sheetViews>
    <sheetView workbookViewId="0">
      <selection activeCell="F26" sqref="F26"/>
    </sheetView>
  </sheetViews>
  <sheetFormatPr defaultRowHeight="16.5"/>
  <cols>
    <col min="1" max="1" width="9.140625" style="134"/>
    <col min="2" max="2" width="57.5703125" style="133" customWidth="1"/>
    <col min="3" max="3" width="17.42578125" style="135" customWidth="1"/>
    <col min="4" max="4" width="13.5703125" style="131" customWidth="1"/>
    <col min="5" max="5" width="9.7109375" style="131" customWidth="1"/>
    <col min="6" max="6" width="33.140625" style="131" customWidth="1"/>
    <col min="7" max="257" width="9.140625" style="131"/>
    <col min="258" max="258" width="57.5703125" style="131" customWidth="1"/>
    <col min="259" max="259" width="17.42578125" style="131" customWidth="1"/>
    <col min="260" max="260" width="17" style="131" customWidth="1"/>
    <col min="261" max="261" width="9.7109375" style="131" customWidth="1"/>
    <col min="262" max="262" width="33.140625" style="131" customWidth="1"/>
    <col min="263" max="513" width="9.140625" style="131"/>
    <col min="514" max="514" width="57.5703125" style="131" customWidth="1"/>
    <col min="515" max="515" width="17.42578125" style="131" customWidth="1"/>
    <col min="516" max="516" width="17" style="131" customWidth="1"/>
    <col min="517" max="517" width="9.7109375" style="131" customWidth="1"/>
    <col min="518" max="518" width="33.140625" style="131" customWidth="1"/>
    <col min="519" max="769" width="9.140625" style="131"/>
    <col min="770" max="770" width="57.5703125" style="131" customWidth="1"/>
    <col min="771" max="771" width="17.42578125" style="131" customWidth="1"/>
    <col min="772" max="772" width="17" style="131" customWidth="1"/>
    <col min="773" max="773" width="9.7109375" style="131" customWidth="1"/>
    <col min="774" max="774" width="33.140625" style="131" customWidth="1"/>
    <col min="775" max="1025" width="9.140625" style="131"/>
    <col min="1026" max="1026" width="57.5703125" style="131" customWidth="1"/>
    <col min="1027" max="1027" width="17.42578125" style="131" customWidth="1"/>
    <col min="1028" max="1028" width="17" style="131" customWidth="1"/>
    <col min="1029" max="1029" width="9.7109375" style="131" customWidth="1"/>
    <col min="1030" max="1030" width="33.140625" style="131" customWidth="1"/>
    <col min="1031" max="1281" width="9.140625" style="131"/>
    <col min="1282" max="1282" width="57.5703125" style="131" customWidth="1"/>
    <col min="1283" max="1283" width="17.42578125" style="131" customWidth="1"/>
    <col min="1284" max="1284" width="17" style="131" customWidth="1"/>
    <col min="1285" max="1285" width="9.7109375" style="131" customWidth="1"/>
    <col min="1286" max="1286" width="33.140625" style="131" customWidth="1"/>
    <col min="1287" max="1537" width="9.140625" style="131"/>
    <col min="1538" max="1538" width="57.5703125" style="131" customWidth="1"/>
    <col min="1539" max="1539" width="17.42578125" style="131" customWidth="1"/>
    <col min="1540" max="1540" width="17" style="131" customWidth="1"/>
    <col min="1541" max="1541" width="9.7109375" style="131" customWidth="1"/>
    <col min="1542" max="1542" width="33.140625" style="131" customWidth="1"/>
    <col min="1543" max="1793" width="9.140625" style="131"/>
    <col min="1794" max="1794" width="57.5703125" style="131" customWidth="1"/>
    <col min="1795" max="1795" width="17.42578125" style="131" customWidth="1"/>
    <col min="1796" max="1796" width="17" style="131" customWidth="1"/>
    <col min="1797" max="1797" width="9.7109375" style="131" customWidth="1"/>
    <col min="1798" max="1798" width="33.140625" style="131" customWidth="1"/>
    <col min="1799" max="2049" width="9.140625" style="131"/>
    <col min="2050" max="2050" width="57.5703125" style="131" customWidth="1"/>
    <col min="2051" max="2051" width="17.42578125" style="131" customWidth="1"/>
    <col min="2052" max="2052" width="17" style="131" customWidth="1"/>
    <col min="2053" max="2053" width="9.7109375" style="131" customWidth="1"/>
    <col min="2054" max="2054" width="33.140625" style="131" customWidth="1"/>
    <col min="2055" max="2305" width="9.140625" style="131"/>
    <col min="2306" max="2306" width="57.5703125" style="131" customWidth="1"/>
    <col min="2307" max="2307" width="17.42578125" style="131" customWidth="1"/>
    <col min="2308" max="2308" width="17" style="131" customWidth="1"/>
    <col min="2309" max="2309" width="9.7109375" style="131" customWidth="1"/>
    <col min="2310" max="2310" width="33.140625" style="131" customWidth="1"/>
    <col min="2311" max="2561" width="9.140625" style="131"/>
    <col min="2562" max="2562" width="57.5703125" style="131" customWidth="1"/>
    <col min="2563" max="2563" width="17.42578125" style="131" customWidth="1"/>
    <col min="2564" max="2564" width="17" style="131" customWidth="1"/>
    <col min="2565" max="2565" width="9.7109375" style="131" customWidth="1"/>
    <col min="2566" max="2566" width="33.140625" style="131" customWidth="1"/>
    <col min="2567" max="2817" width="9.140625" style="131"/>
    <col min="2818" max="2818" width="57.5703125" style="131" customWidth="1"/>
    <col min="2819" max="2819" width="17.42578125" style="131" customWidth="1"/>
    <col min="2820" max="2820" width="17" style="131" customWidth="1"/>
    <col min="2821" max="2821" width="9.7109375" style="131" customWidth="1"/>
    <col min="2822" max="2822" width="33.140625" style="131" customWidth="1"/>
    <col min="2823" max="3073" width="9.140625" style="131"/>
    <col min="3074" max="3074" width="57.5703125" style="131" customWidth="1"/>
    <col min="3075" max="3075" width="17.42578125" style="131" customWidth="1"/>
    <col min="3076" max="3076" width="17" style="131" customWidth="1"/>
    <col min="3077" max="3077" width="9.7109375" style="131" customWidth="1"/>
    <col min="3078" max="3078" width="33.140625" style="131" customWidth="1"/>
    <col min="3079" max="3329" width="9.140625" style="131"/>
    <col min="3330" max="3330" width="57.5703125" style="131" customWidth="1"/>
    <col min="3331" max="3331" width="17.42578125" style="131" customWidth="1"/>
    <col min="3332" max="3332" width="17" style="131" customWidth="1"/>
    <col min="3333" max="3333" width="9.7109375" style="131" customWidth="1"/>
    <col min="3334" max="3334" width="33.140625" style="131" customWidth="1"/>
    <col min="3335" max="3585" width="9.140625" style="131"/>
    <col min="3586" max="3586" width="57.5703125" style="131" customWidth="1"/>
    <col min="3587" max="3587" width="17.42578125" style="131" customWidth="1"/>
    <col min="3588" max="3588" width="17" style="131" customWidth="1"/>
    <col min="3589" max="3589" width="9.7109375" style="131" customWidth="1"/>
    <col min="3590" max="3590" width="33.140625" style="131" customWidth="1"/>
    <col min="3591" max="3841" width="9.140625" style="131"/>
    <col min="3842" max="3842" width="57.5703125" style="131" customWidth="1"/>
    <col min="3843" max="3843" width="17.42578125" style="131" customWidth="1"/>
    <col min="3844" max="3844" width="17" style="131" customWidth="1"/>
    <col min="3845" max="3845" width="9.7109375" style="131" customWidth="1"/>
    <col min="3846" max="3846" width="33.140625" style="131" customWidth="1"/>
    <col min="3847" max="4097" width="9.140625" style="131"/>
    <col min="4098" max="4098" width="57.5703125" style="131" customWidth="1"/>
    <col min="4099" max="4099" width="17.42578125" style="131" customWidth="1"/>
    <col min="4100" max="4100" width="17" style="131" customWidth="1"/>
    <col min="4101" max="4101" width="9.7109375" style="131" customWidth="1"/>
    <col min="4102" max="4102" width="33.140625" style="131" customWidth="1"/>
    <col min="4103" max="4353" width="9.140625" style="131"/>
    <col min="4354" max="4354" width="57.5703125" style="131" customWidth="1"/>
    <col min="4355" max="4355" width="17.42578125" style="131" customWidth="1"/>
    <col min="4356" max="4356" width="17" style="131" customWidth="1"/>
    <col min="4357" max="4357" width="9.7109375" style="131" customWidth="1"/>
    <col min="4358" max="4358" width="33.140625" style="131" customWidth="1"/>
    <col min="4359" max="4609" width="9.140625" style="131"/>
    <col min="4610" max="4610" width="57.5703125" style="131" customWidth="1"/>
    <col min="4611" max="4611" width="17.42578125" style="131" customWidth="1"/>
    <col min="4612" max="4612" width="17" style="131" customWidth="1"/>
    <col min="4613" max="4613" width="9.7109375" style="131" customWidth="1"/>
    <col min="4614" max="4614" width="33.140625" style="131" customWidth="1"/>
    <col min="4615" max="4865" width="9.140625" style="131"/>
    <col min="4866" max="4866" width="57.5703125" style="131" customWidth="1"/>
    <col min="4867" max="4867" width="17.42578125" style="131" customWidth="1"/>
    <col min="4868" max="4868" width="17" style="131" customWidth="1"/>
    <col min="4869" max="4869" width="9.7109375" style="131" customWidth="1"/>
    <col min="4870" max="4870" width="33.140625" style="131" customWidth="1"/>
    <col min="4871" max="5121" width="9.140625" style="131"/>
    <col min="5122" max="5122" width="57.5703125" style="131" customWidth="1"/>
    <col min="5123" max="5123" width="17.42578125" style="131" customWidth="1"/>
    <col min="5124" max="5124" width="17" style="131" customWidth="1"/>
    <col min="5125" max="5125" width="9.7109375" style="131" customWidth="1"/>
    <col min="5126" max="5126" width="33.140625" style="131" customWidth="1"/>
    <col min="5127" max="5377" width="9.140625" style="131"/>
    <col min="5378" max="5378" width="57.5703125" style="131" customWidth="1"/>
    <col min="5379" max="5379" width="17.42578125" style="131" customWidth="1"/>
    <col min="5380" max="5380" width="17" style="131" customWidth="1"/>
    <col min="5381" max="5381" width="9.7109375" style="131" customWidth="1"/>
    <col min="5382" max="5382" width="33.140625" style="131" customWidth="1"/>
    <col min="5383" max="5633" width="9.140625" style="131"/>
    <col min="5634" max="5634" width="57.5703125" style="131" customWidth="1"/>
    <col min="5635" max="5635" width="17.42578125" style="131" customWidth="1"/>
    <col min="5636" max="5636" width="17" style="131" customWidth="1"/>
    <col min="5637" max="5637" width="9.7109375" style="131" customWidth="1"/>
    <col min="5638" max="5638" width="33.140625" style="131" customWidth="1"/>
    <col min="5639" max="5889" width="9.140625" style="131"/>
    <col min="5890" max="5890" width="57.5703125" style="131" customWidth="1"/>
    <col min="5891" max="5891" width="17.42578125" style="131" customWidth="1"/>
    <col min="5892" max="5892" width="17" style="131" customWidth="1"/>
    <col min="5893" max="5893" width="9.7109375" style="131" customWidth="1"/>
    <col min="5894" max="5894" width="33.140625" style="131" customWidth="1"/>
    <col min="5895" max="6145" width="9.140625" style="131"/>
    <col min="6146" max="6146" width="57.5703125" style="131" customWidth="1"/>
    <col min="6147" max="6147" width="17.42578125" style="131" customWidth="1"/>
    <col min="6148" max="6148" width="17" style="131" customWidth="1"/>
    <col min="6149" max="6149" width="9.7109375" style="131" customWidth="1"/>
    <col min="6150" max="6150" width="33.140625" style="131" customWidth="1"/>
    <col min="6151" max="6401" width="9.140625" style="131"/>
    <col min="6402" max="6402" width="57.5703125" style="131" customWidth="1"/>
    <col min="6403" max="6403" width="17.42578125" style="131" customWidth="1"/>
    <col min="6404" max="6404" width="17" style="131" customWidth="1"/>
    <col min="6405" max="6405" width="9.7109375" style="131" customWidth="1"/>
    <col min="6406" max="6406" width="33.140625" style="131" customWidth="1"/>
    <col min="6407" max="6657" width="9.140625" style="131"/>
    <col min="6658" max="6658" width="57.5703125" style="131" customWidth="1"/>
    <col min="6659" max="6659" width="17.42578125" style="131" customWidth="1"/>
    <col min="6660" max="6660" width="17" style="131" customWidth="1"/>
    <col min="6661" max="6661" width="9.7109375" style="131" customWidth="1"/>
    <col min="6662" max="6662" width="33.140625" style="131" customWidth="1"/>
    <col min="6663" max="6913" width="9.140625" style="131"/>
    <col min="6914" max="6914" width="57.5703125" style="131" customWidth="1"/>
    <col min="6915" max="6915" width="17.42578125" style="131" customWidth="1"/>
    <col min="6916" max="6916" width="17" style="131" customWidth="1"/>
    <col min="6917" max="6917" width="9.7109375" style="131" customWidth="1"/>
    <col min="6918" max="6918" width="33.140625" style="131" customWidth="1"/>
    <col min="6919" max="7169" width="9.140625" style="131"/>
    <col min="7170" max="7170" width="57.5703125" style="131" customWidth="1"/>
    <col min="7171" max="7171" width="17.42578125" style="131" customWidth="1"/>
    <col min="7172" max="7172" width="17" style="131" customWidth="1"/>
    <col min="7173" max="7173" width="9.7109375" style="131" customWidth="1"/>
    <col min="7174" max="7174" width="33.140625" style="131" customWidth="1"/>
    <col min="7175" max="7425" width="9.140625" style="131"/>
    <col min="7426" max="7426" width="57.5703125" style="131" customWidth="1"/>
    <col min="7427" max="7427" width="17.42578125" style="131" customWidth="1"/>
    <col min="7428" max="7428" width="17" style="131" customWidth="1"/>
    <col min="7429" max="7429" width="9.7109375" style="131" customWidth="1"/>
    <col min="7430" max="7430" width="33.140625" style="131" customWidth="1"/>
    <col min="7431" max="7681" width="9.140625" style="131"/>
    <col min="7682" max="7682" width="57.5703125" style="131" customWidth="1"/>
    <col min="7683" max="7683" width="17.42578125" style="131" customWidth="1"/>
    <col min="7684" max="7684" width="17" style="131" customWidth="1"/>
    <col min="7685" max="7685" width="9.7109375" style="131" customWidth="1"/>
    <col min="7686" max="7686" width="33.140625" style="131" customWidth="1"/>
    <col min="7687" max="7937" width="9.140625" style="131"/>
    <col min="7938" max="7938" width="57.5703125" style="131" customWidth="1"/>
    <col min="7939" max="7939" width="17.42578125" style="131" customWidth="1"/>
    <col min="7940" max="7940" width="17" style="131" customWidth="1"/>
    <col min="7941" max="7941" width="9.7109375" style="131" customWidth="1"/>
    <col min="7942" max="7942" width="33.140625" style="131" customWidth="1"/>
    <col min="7943" max="8193" width="9.140625" style="131"/>
    <col min="8194" max="8194" width="57.5703125" style="131" customWidth="1"/>
    <col min="8195" max="8195" width="17.42578125" style="131" customWidth="1"/>
    <col min="8196" max="8196" width="17" style="131" customWidth="1"/>
    <col min="8197" max="8197" width="9.7109375" style="131" customWidth="1"/>
    <col min="8198" max="8198" width="33.140625" style="131" customWidth="1"/>
    <col min="8199" max="8449" width="9.140625" style="131"/>
    <col min="8450" max="8450" width="57.5703125" style="131" customWidth="1"/>
    <col min="8451" max="8451" width="17.42578125" style="131" customWidth="1"/>
    <col min="8452" max="8452" width="17" style="131" customWidth="1"/>
    <col min="8453" max="8453" width="9.7109375" style="131" customWidth="1"/>
    <col min="8454" max="8454" width="33.140625" style="131" customWidth="1"/>
    <col min="8455" max="8705" width="9.140625" style="131"/>
    <col min="8706" max="8706" width="57.5703125" style="131" customWidth="1"/>
    <col min="8707" max="8707" width="17.42578125" style="131" customWidth="1"/>
    <col min="8708" max="8708" width="17" style="131" customWidth="1"/>
    <col min="8709" max="8709" width="9.7109375" style="131" customWidth="1"/>
    <col min="8710" max="8710" width="33.140625" style="131" customWidth="1"/>
    <col min="8711" max="8961" width="9.140625" style="131"/>
    <col min="8962" max="8962" width="57.5703125" style="131" customWidth="1"/>
    <col min="8963" max="8963" width="17.42578125" style="131" customWidth="1"/>
    <col min="8964" max="8964" width="17" style="131" customWidth="1"/>
    <col min="8965" max="8965" width="9.7109375" style="131" customWidth="1"/>
    <col min="8966" max="8966" width="33.140625" style="131" customWidth="1"/>
    <col min="8967" max="9217" width="9.140625" style="131"/>
    <col min="9218" max="9218" width="57.5703125" style="131" customWidth="1"/>
    <col min="9219" max="9219" width="17.42578125" style="131" customWidth="1"/>
    <col min="9220" max="9220" width="17" style="131" customWidth="1"/>
    <col min="9221" max="9221" width="9.7109375" style="131" customWidth="1"/>
    <col min="9222" max="9222" width="33.140625" style="131" customWidth="1"/>
    <col min="9223" max="9473" width="9.140625" style="131"/>
    <col min="9474" max="9474" width="57.5703125" style="131" customWidth="1"/>
    <col min="9475" max="9475" width="17.42578125" style="131" customWidth="1"/>
    <col min="9476" max="9476" width="17" style="131" customWidth="1"/>
    <col min="9477" max="9477" width="9.7109375" style="131" customWidth="1"/>
    <col min="9478" max="9478" width="33.140625" style="131" customWidth="1"/>
    <col min="9479" max="9729" width="9.140625" style="131"/>
    <col min="9730" max="9730" width="57.5703125" style="131" customWidth="1"/>
    <col min="9731" max="9731" width="17.42578125" style="131" customWidth="1"/>
    <col min="9732" max="9732" width="17" style="131" customWidth="1"/>
    <col min="9733" max="9733" width="9.7109375" style="131" customWidth="1"/>
    <col min="9734" max="9734" width="33.140625" style="131" customWidth="1"/>
    <col min="9735" max="9985" width="9.140625" style="131"/>
    <col min="9986" max="9986" width="57.5703125" style="131" customWidth="1"/>
    <col min="9987" max="9987" width="17.42578125" style="131" customWidth="1"/>
    <col min="9988" max="9988" width="17" style="131" customWidth="1"/>
    <col min="9989" max="9989" width="9.7109375" style="131" customWidth="1"/>
    <col min="9990" max="9990" width="33.140625" style="131" customWidth="1"/>
    <col min="9991" max="10241" width="9.140625" style="131"/>
    <col min="10242" max="10242" width="57.5703125" style="131" customWidth="1"/>
    <col min="10243" max="10243" width="17.42578125" style="131" customWidth="1"/>
    <col min="10244" max="10244" width="17" style="131" customWidth="1"/>
    <col min="10245" max="10245" width="9.7109375" style="131" customWidth="1"/>
    <col min="10246" max="10246" width="33.140625" style="131" customWidth="1"/>
    <col min="10247" max="10497" width="9.140625" style="131"/>
    <col min="10498" max="10498" width="57.5703125" style="131" customWidth="1"/>
    <col min="10499" max="10499" width="17.42578125" style="131" customWidth="1"/>
    <col min="10500" max="10500" width="17" style="131" customWidth="1"/>
    <col min="10501" max="10501" width="9.7109375" style="131" customWidth="1"/>
    <col min="10502" max="10502" width="33.140625" style="131" customWidth="1"/>
    <col min="10503" max="10753" width="9.140625" style="131"/>
    <col min="10754" max="10754" width="57.5703125" style="131" customWidth="1"/>
    <col min="10755" max="10755" width="17.42578125" style="131" customWidth="1"/>
    <col min="10756" max="10756" width="17" style="131" customWidth="1"/>
    <col min="10757" max="10757" width="9.7109375" style="131" customWidth="1"/>
    <col min="10758" max="10758" width="33.140625" style="131" customWidth="1"/>
    <col min="10759" max="11009" width="9.140625" style="131"/>
    <col min="11010" max="11010" width="57.5703125" style="131" customWidth="1"/>
    <col min="11011" max="11011" width="17.42578125" style="131" customWidth="1"/>
    <col min="11012" max="11012" width="17" style="131" customWidth="1"/>
    <col min="11013" max="11013" width="9.7109375" style="131" customWidth="1"/>
    <col min="11014" max="11014" width="33.140625" style="131" customWidth="1"/>
    <col min="11015" max="11265" width="9.140625" style="131"/>
    <col min="11266" max="11266" width="57.5703125" style="131" customWidth="1"/>
    <col min="11267" max="11267" width="17.42578125" style="131" customWidth="1"/>
    <col min="11268" max="11268" width="17" style="131" customWidth="1"/>
    <col min="11269" max="11269" width="9.7109375" style="131" customWidth="1"/>
    <col min="11270" max="11270" width="33.140625" style="131" customWidth="1"/>
    <col min="11271" max="11521" width="9.140625" style="131"/>
    <col min="11522" max="11522" width="57.5703125" style="131" customWidth="1"/>
    <col min="11523" max="11523" width="17.42578125" style="131" customWidth="1"/>
    <col min="11524" max="11524" width="17" style="131" customWidth="1"/>
    <col min="11525" max="11525" width="9.7109375" style="131" customWidth="1"/>
    <col min="11526" max="11526" width="33.140625" style="131" customWidth="1"/>
    <col min="11527" max="11777" width="9.140625" style="131"/>
    <col min="11778" max="11778" width="57.5703125" style="131" customWidth="1"/>
    <col min="11779" max="11779" width="17.42578125" style="131" customWidth="1"/>
    <col min="11780" max="11780" width="17" style="131" customWidth="1"/>
    <col min="11781" max="11781" width="9.7109375" style="131" customWidth="1"/>
    <col min="11782" max="11782" width="33.140625" style="131" customWidth="1"/>
    <col min="11783" max="12033" width="9.140625" style="131"/>
    <col min="12034" max="12034" width="57.5703125" style="131" customWidth="1"/>
    <col min="12035" max="12035" width="17.42578125" style="131" customWidth="1"/>
    <col min="12036" max="12036" width="17" style="131" customWidth="1"/>
    <col min="12037" max="12037" width="9.7109375" style="131" customWidth="1"/>
    <col min="12038" max="12038" width="33.140625" style="131" customWidth="1"/>
    <col min="12039" max="12289" width="9.140625" style="131"/>
    <col min="12290" max="12290" width="57.5703125" style="131" customWidth="1"/>
    <col min="12291" max="12291" width="17.42578125" style="131" customWidth="1"/>
    <col min="12292" max="12292" width="17" style="131" customWidth="1"/>
    <col min="12293" max="12293" width="9.7109375" style="131" customWidth="1"/>
    <col min="12294" max="12294" width="33.140625" style="131" customWidth="1"/>
    <col min="12295" max="12545" width="9.140625" style="131"/>
    <col min="12546" max="12546" width="57.5703125" style="131" customWidth="1"/>
    <col min="12547" max="12547" width="17.42578125" style="131" customWidth="1"/>
    <col min="12548" max="12548" width="17" style="131" customWidth="1"/>
    <col min="12549" max="12549" width="9.7109375" style="131" customWidth="1"/>
    <col min="12550" max="12550" width="33.140625" style="131" customWidth="1"/>
    <col min="12551" max="12801" width="9.140625" style="131"/>
    <col min="12802" max="12802" width="57.5703125" style="131" customWidth="1"/>
    <col min="12803" max="12803" width="17.42578125" style="131" customWidth="1"/>
    <col min="12804" max="12804" width="17" style="131" customWidth="1"/>
    <col min="12805" max="12805" width="9.7109375" style="131" customWidth="1"/>
    <col min="12806" max="12806" width="33.140625" style="131" customWidth="1"/>
    <col min="12807" max="13057" width="9.140625" style="131"/>
    <col min="13058" max="13058" width="57.5703125" style="131" customWidth="1"/>
    <col min="13059" max="13059" width="17.42578125" style="131" customWidth="1"/>
    <col min="13060" max="13060" width="17" style="131" customWidth="1"/>
    <col min="13061" max="13061" width="9.7109375" style="131" customWidth="1"/>
    <col min="13062" max="13062" width="33.140625" style="131" customWidth="1"/>
    <col min="13063" max="13313" width="9.140625" style="131"/>
    <col min="13314" max="13314" width="57.5703125" style="131" customWidth="1"/>
    <col min="13315" max="13315" width="17.42578125" style="131" customWidth="1"/>
    <col min="13316" max="13316" width="17" style="131" customWidth="1"/>
    <col min="13317" max="13317" width="9.7109375" style="131" customWidth="1"/>
    <col min="13318" max="13318" width="33.140625" style="131" customWidth="1"/>
    <col min="13319" max="13569" width="9.140625" style="131"/>
    <col min="13570" max="13570" width="57.5703125" style="131" customWidth="1"/>
    <col min="13571" max="13571" width="17.42578125" style="131" customWidth="1"/>
    <col min="13572" max="13572" width="17" style="131" customWidth="1"/>
    <col min="13573" max="13573" width="9.7109375" style="131" customWidth="1"/>
    <col min="13574" max="13574" width="33.140625" style="131" customWidth="1"/>
    <col min="13575" max="13825" width="9.140625" style="131"/>
    <col min="13826" max="13826" width="57.5703125" style="131" customWidth="1"/>
    <col min="13827" max="13827" width="17.42578125" style="131" customWidth="1"/>
    <col min="13828" max="13828" width="17" style="131" customWidth="1"/>
    <col min="13829" max="13829" width="9.7109375" style="131" customWidth="1"/>
    <col min="13830" max="13830" width="33.140625" style="131" customWidth="1"/>
    <col min="13831" max="14081" width="9.140625" style="131"/>
    <col min="14082" max="14082" width="57.5703125" style="131" customWidth="1"/>
    <col min="14083" max="14083" width="17.42578125" style="131" customWidth="1"/>
    <col min="14084" max="14084" width="17" style="131" customWidth="1"/>
    <col min="14085" max="14085" width="9.7109375" style="131" customWidth="1"/>
    <col min="14086" max="14086" width="33.140625" style="131" customWidth="1"/>
    <col min="14087" max="14337" width="9.140625" style="131"/>
    <col min="14338" max="14338" width="57.5703125" style="131" customWidth="1"/>
    <col min="14339" max="14339" width="17.42578125" style="131" customWidth="1"/>
    <col min="14340" max="14340" width="17" style="131" customWidth="1"/>
    <col min="14341" max="14341" width="9.7109375" style="131" customWidth="1"/>
    <col min="14342" max="14342" width="33.140625" style="131" customWidth="1"/>
    <col min="14343" max="14593" width="9.140625" style="131"/>
    <col min="14594" max="14594" width="57.5703125" style="131" customWidth="1"/>
    <col min="14595" max="14595" width="17.42578125" style="131" customWidth="1"/>
    <col min="14596" max="14596" width="17" style="131" customWidth="1"/>
    <col min="14597" max="14597" width="9.7109375" style="131" customWidth="1"/>
    <col min="14598" max="14598" width="33.140625" style="131" customWidth="1"/>
    <col min="14599" max="14849" width="9.140625" style="131"/>
    <col min="14850" max="14850" width="57.5703125" style="131" customWidth="1"/>
    <col min="14851" max="14851" width="17.42578125" style="131" customWidth="1"/>
    <col min="14852" max="14852" width="17" style="131" customWidth="1"/>
    <col min="14853" max="14853" width="9.7109375" style="131" customWidth="1"/>
    <col min="14854" max="14854" width="33.140625" style="131" customWidth="1"/>
    <col min="14855" max="15105" width="9.140625" style="131"/>
    <col min="15106" max="15106" width="57.5703125" style="131" customWidth="1"/>
    <col min="15107" max="15107" width="17.42578125" style="131" customWidth="1"/>
    <col min="15108" max="15108" width="17" style="131" customWidth="1"/>
    <col min="15109" max="15109" width="9.7109375" style="131" customWidth="1"/>
    <col min="15110" max="15110" width="33.140625" style="131" customWidth="1"/>
    <col min="15111" max="15361" width="9.140625" style="131"/>
    <col min="15362" max="15362" width="57.5703125" style="131" customWidth="1"/>
    <col min="15363" max="15363" width="17.42578125" style="131" customWidth="1"/>
    <col min="15364" max="15364" width="17" style="131" customWidth="1"/>
    <col min="15365" max="15365" width="9.7109375" style="131" customWidth="1"/>
    <col min="15366" max="15366" width="33.140625" style="131" customWidth="1"/>
    <col min="15367" max="15617" width="9.140625" style="131"/>
    <col min="15618" max="15618" width="57.5703125" style="131" customWidth="1"/>
    <col min="15619" max="15619" width="17.42578125" style="131" customWidth="1"/>
    <col min="15620" max="15620" width="17" style="131" customWidth="1"/>
    <col min="15621" max="15621" width="9.7109375" style="131" customWidth="1"/>
    <col min="15622" max="15622" width="33.140625" style="131" customWidth="1"/>
    <col min="15623" max="15873" width="9.140625" style="131"/>
    <col min="15874" max="15874" width="57.5703125" style="131" customWidth="1"/>
    <col min="15875" max="15875" width="17.42578125" style="131" customWidth="1"/>
    <col min="15876" max="15876" width="17" style="131" customWidth="1"/>
    <col min="15877" max="15877" width="9.7109375" style="131" customWidth="1"/>
    <col min="15878" max="15878" width="33.140625" style="131" customWidth="1"/>
    <col min="15879" max="16129" width="9.140625" style="131"/>
    <col min="16130" max="16130" width="57.5703125" style="131" customWidth="1"/>
    <col min="16131" max="16131" width="17.42578125" style="131" customWidth="1"/>
    <col min="16132" max="16132" width="17" style="131" customWidth="1"/>
    <col min="16133" max="16133" width="9.7109375" style="131" customWidth="1"/>
    <col min="16134" max="16134" width="33.140625" style="131" customWidth="1"/>
    <col min="16135" max="16384" width="9.140625" style="131"/>
  </cols>
  <sheetData>
    <row r="1" spans="1:12" s="128" customFormat="1" ht="27.75" customHeight="1">
      <c r="A1" s="772" t="str">
        <f>'PL 03 - Chi Huyện'!A1</f>
        <v>UBND HUYỆN HOA LƯ</v>
      </c>
      <c r="B1" s="772"/>
      <c r="C1" s="125"/>
      <c r="D1" s="74" t="s">
        <v>262</v>
      </c>
      <c r="E1" s="126"/>
      <c r="F1" s="127"/>
      <c r="G1" s="127"/>
      <c r="J1" s="129"/>
      <c r="K1" s="129"/>
      <c r="L1" s="129"/>
    </row>
    <row r="2" spans="1:12" ht="41.25" customHeight="1">
      <c r="A2" s="771" t="s">
        <v>263</v>
      </c>
      <c r="B2" s="771"/>
      <c r="C2" s="771"/>
      <c r="D2" s="771"/>
      <c r="E2" s="130"/>
    </row>
    <row r="3" spans="1:12" ht="27.75" customHeight="1">
      <c r="A3" s="132" t="e">
        <f>#REF!</f>
        <v>#REF!</v>
      </c>
      <c r="B3" s="132"/>
      <c r="C3" s="132"/>
      <c r="D3" s="132"/>
      <c r="E3" s="132"/>
      <c r="F3" s="132"/>
      <c r="G3" s="132"/>
    </row>
    <row r="4" spans="1:12" s="136" customFormat="1" ht="33" customHeight="1">
      <c r="A4" s="138" t="s">
        <v>63</v>
      </c>
      <c r="B4" s="138" t="s">
        <v>208</v>
      </c>
      <c r="C4" s="139" t="s">
        <v>209</v>
      </c>
      <c r="D4" s="138" t="s">
        <v>74</v>
      </c>
    </row>
    <row r="5" spans="1:12" s="136" customFormat="1" ht="24.75" customHeight="1">
      <c r="A5" s="140" t="s">
        <v>5</v>
      </c>
      <c r="B5" s="141" t="s">
        <v>210</v>
      </c>
      <c r="C5" s="142">
        <f>SUM(C6+C8+C13+C18)</f>
        <v>542500</v>
      </c>
      <c r="D5" s="140"/>
    </row>
    <row r="6" spans="1:12" s="42" customFormat="1" ht="24" customHeight="1">
      <c r="A6" s="23">
        <v>1</v>
      </c>
      <c r="B6" s="143" t="s">
        <v>196</v>
      </c>
      <c r="C6" s="144">
        <f>SUM(C7)</f>
        <v>30000</v>
      </c>
      <c r="D6" s="145"/>
    </row>
    <row r="7" spans="1:12" s="42" customFormat="1" ht="24" customHeight="1">
      <c r="A7" s="23"/>
      <c r="B7" s="143" t="s">
        <v>211</v>
      </c>
      <c r="C7" s="144">
        <v>30000</v>
      </c>
      <c r="D7" s="145"/>
    </row>
    <row r="8" spans="1:12" s="42" customFormat="1" ht="24" customHeight="1">
      <c r="A8" s="23">
        <v>2</v>
      </c>
      <c r="B8" s="143" t="s">
        <v>77</v>
      </c>
      <c r="C8" s="144">
        <f>SUM(C9:C12)</f>
        <v>242500</v>
      </c>
      <c r="D8" s="145"/>
    </row>
    <row r="9" spans="1:12" s="42" customFormat="1" ht="22.5" customHeight="1">
      <c r="A9" s="23" t="s">
        <v>7</v>
      </c>
      <c r="B9" s="143" t="s">
        <v>212</v>
      </c>
      <c r="C9" s="144">
        <v>50000</v>
      </c>
      <c r="D9" s="145"/>
    </row>
    <row r="10" spans="1:12" s="150" customFormat="1" ht="21.75" customHeight="1">
      <c r="A10" s="146" t="s">
        <v>7</v>
      </c>
      <c r="B10" s="147" t="s">
        <v>213</v>
      </c>
      <c r="C10" s="148">
        <v>112500</v>
      </c>
      <c r="D10" s="149"/>
      <c r="F10" s="150" t="s">
        <v>214</v>
      </c>
    </row>
    <row r="11" spans="1:12" s="150" customFormat="1" ht="21.75" customHeight="1">
      <c r="A11" s="146" t="s">
        <v>68</v>
      </c>
      <c r="B11" s="147" t="s">
        <v>264</v>
      </c>
      <c r="C11" s="148">
        <v>50000</v>
      </c>
      <c r="D11" s="149"/>
    </row>
    <row r="12" spans="1:12" s="42" customFormat="1" ht="21.75" customHeight="1">
      <c r="A12" s="23" t="s">
        <v>7</v>
      </c>
      <c r="B12" s="143" t="s">
        <v>215</v>
      </c>
      <c r="C12" s="144">
        <v>30000</v>
      </c>
      <c r="D12" s="145"/>
    </row>
    <row r="13" spans="1:12" s="42" customFormat="1" ht="24" customHeight="1">
      <c r="A13" s="23">
        <v>3</v>
      </c>
      <c r="B13" s="143" t="s">
        <v>78</v>
      </c>
      <c r="C13" s="144">
        <f>SUM(C14:C17)</f>
        <v>170000</v>
      </c>
      <c r="D13" s="145"/>
    </row>
    <row r="14" spans="1:12" s="42" customFormat="1" ht="21.75" customHeight="1">
      <c r="A14" s="23" t="s">
        <v>7</v>
      </c>
      <c r="B14" s="143" t="s">
        <v>216</v>
      </c>
      <c r="C14" s="144">
        <f>30000+20000</f>
        <v>50000</v>
      </c>
      <c r="D14" s="145"/>
    </row>
    <row r="15" spans="1:12" s="42" customFormat="1" ht="21.75" customHeight="1">
      <c r="A15" s="23" t="s">
        <v>7</v>
      </c>
      <c r="B15" s="143" t="s">
        <v>217</v>
      </c>
      <c r="C15" s="144">
        <v>30000</v>
      </c>
      <c r="D15" s="145"/>
    </row>
    <row r="16" spans="1:12" s="42" customFormat="1" ht="21.75" customHeight="1">
      <c r="A16" s="23" t="s">
        <v>7</v>
      </c>
      <c r="B16" s="143" t="s">
        <v>218</v>
      </c>
      <c r="C16" s="144">
        <v>30000</v>
      </c>
      <c r="D16" s="145"/>
    </row>
    <row r="17" spans="1:6" s="42" customFormat="1" ht="21.75" customHeight="1">
      <c r="A17" s="23" t="s">
        <v>7</v>
      </c>
      <c r="B17" s="143" t="s">
        <v>219</v>
      </c>
      <c r="C17" s="144">
        <v>60000</v>
      </c>
      <c r="D17" s="145"/>
    </row>
    <row r="18" spans="1:6" s="42" customFormat="1" ht="24" customHeight="1">
      <c r="A18" s="23">
        <v>4</v>
      </c>
      <c r="B18" s="143" t="s">
        <v>220</v>
      </c>
      <c r="C18" s="144">
        <f>SUM(C19:C20)</f>
        <v>100000</v>
      </c>
      <c r="D18" s="145"/>
    </row>
    <row r="19" spans="1:6" s="42" customFormat="1" ht="24.75" customHeight="1">
      <c r="A19" s="23" t="s">
        <v>7</v>
      </c>
      <c r="B19" s="143" t="s">
        <v>221</v>
      </c>
      <c r="C19" s="144">
        <v>70000</v>
      </c>
      <c r="D19" s="145"/>
    </row>
    <row r="20" spans="1:6" s="42" customFormat="1" ht="52.5" customHeight="1">
      <c r="A20" s="23" t="s">
        <v>7</v>
      </c>
      <c r="B20" s="143" t="s">
        <v>222</v>
      </c>
      <c r="C20" s="144">
        <v>30000</v>
      </c>
      <c r="D20" s="145"/>
    </row>
    <row r="21" spans="1:6" s="19" customFormat="1" ht="24" customHeight="1">
      <c r="A21" s="151" t="s">
        <v>8</v>
      </c>
      <c r="B21" s="152" t="s">
        <v>223</v>
      </c>
      <c r="C21" s="153">
        <f>SUM(C22+C28+C32+C38)</f>
        <v>625000</v>
      </c>
      <c r="D21" s="154"/>
    </row>
    <row r="22" spans="1:6" s="42" customFormat="1" ht="24" customHeight="1">
      <c r="A22" s="23">
        <v>1</v>
      </c>
      <c r="B22" s="143" t="s">
        <v>224</v>
      </c>
      <c r="C22" s="144">
        <f>SUM(C23:C27)</f>
        <v>150000</v>
      </c>
      <c r="D22" s="145"/>
    </row>
    <row r="23" spans="1:6" s="42" customFormat="1" ht="21" customHeight="1">
      <c r="A23" s="23" t="s">
        <v>7</v>
      </c>
      <c r="B23" s="143" t="s">
        <v>225</v>
      </c>
      <c r="C23" s="144">
        <v>50000</v>
      </c>
      <c r="D23" s="145"/>
      <c r="F23" s="42" t="s">
        <v>226</v>
      </c>
    </row>
    <row r="24" spans="1:6" s="42" customFormat="1" ht="21" customHeight="1">
      <c r="A24" s="23" t="s">
        <v>7</v>
      </c>
      <c r="B24" s="143" t="s">
        <v>227</v>
      </c>
      <c r="C24" s="144">
        <v>30000</v>
      </c>
      <c r="D24" s="145"/>
    </row>
    <row r="25" spans="1:6" s="42" customFormat="1" ht="21" customHeight="1">
      <c r="A25" s="23" t="s">
        <v>7</v>
      </c>
      <c r="B25" s="143" t="s">
        <v>228</v>
      </c>
      <c r="C25" s="144">
        <v>20000</v>
      </c>
      <c r="D25" s="145"/>
    </row>
    <row r="26" spans="1:6" s="42" customFormat="1" ht="21" customHeight="1">
      <c r="A26" s="23" t="s">
        <v>7</v>
      </c>
      <c r="B26" s="143" t="s">
        <v>229</v>
      </c>
      <c r="C26" s="144">
        <v>30000</v>
      </c>
      <c r="D26" s="145"/>
    </row>
    <row r="27" spans="1:6" s="42" customFormat="1" ht="42" customHeight="1">
      <c r="A27" s="23" t="s">
        <v>7</v>
      </c>
      <c r="B27" s="143" t="s">
        <v>230</v>
      </c>
      <c r="C27" s="144">
        <v>20000</v>
      </c>
      <c r="D27" s="145"/>
    </row>
    <row r="28" spans="1:6" s="42" customFormat="1" ht="24" customHeight="1">
      <c r="A28" s="23">
        <v>2</v>
      </c>
      <c r="B28" s="143" t="s">
        <v>79</v>
      </c>
      <c r="C28" s="144">
        <f>SUM(C29:C31)</f>
        <v>145000</v>
      </c>
      <c r="D28" s="145"/>
    </row>
    <row r="29" spans="1:6" s="42" customFormat="1" ht="20.25" customHeight="1">
      <c r="A29" s="23" t="s">
        <v>7</v>
      </c>
      <c r="B29" s="143" t="s">
        <v>231</v>
      </c>
      <c r="C29" s="144">
        <v>30000</v>
      </c>
      <c r="D29" s="145"/>
    </row>
    <row r="30" spans="1:6" s="42" customFormat="1" ht="20.25" customHeight="1">
      <c r="A30" s="23" t="s">
        <v>68</v>
      </c>
      <c r="B30" s="143" t="s">
        <v>279</v>
      </c>
      <c r="C30" s="144">
        <v>75000</v>
      </c>
      <c r="D30" s="145"/>
    </row>
    <row r="31" spans="1:6" s="42" customFormat="1" ht="20.25" customHeight="1">
      <c r="A31" s="23" t="s">
        <v>7</v>
      </c>
      <c r="B31" s="143" t="s">
        <v>232</v>
      </c>
      <c r="C31" s="144">
        <v>40000</v>
      </c>
      <c r="D31" s="145"/>
    </row>
    <row r="32" spans="1:6" s="42" customFormat="1" ht="20.25" customHeight="1">
      <c r="A32" s="23">
        <v>3</v>
      </c>
      <c r="B32" s="143" t="s">
        <v>118</v>
      </c>
      <c r="C32" s="144">
        <f>SUM(C33:C37)</f>
        <v>240000</v>
      </c>
      <c r="D32" s="145"/>
    </row>
    <row r="33" spans="1:6" s="42" customFormat="1" ht="20.25" customHeight="1">
      <c r="A33" s="23" t="s">
        <v>7</v>
      </c>
      <c r="B33" s="143" t="s">
        <v>233</v>
      </c>
      <c r="C33" s="144">
        <v>50000</v>
      </c>
      <c r="D33" s="145"/>
    </row>
    <row r="34" spans="1:6" s="42" customFormat="1" ht="20.25" customHeight="1">
      <c r="A34" s="23" t="s">
        <v>7</v>
      </c>
      <c r="B34" s="143" t="s">
        <v>234</v>
      </c>
      <c r="C34" s="144">
        <v>50000</v>
      </c>
      <c r="D34" s="145"/>
    </row>
    <row r="35" spans="1:6" s="42" customFormat="1" ht="38.25" customHeight="1">
      <c r="A35" s="23" t="s">
        <v>7</v>
      </c>
      <c r="B35" s="143" t="s">
        <v>235</v>
      </c>
      <c r="C35" s="144">
        <v>50000</v>
      </c>
      <c r="D35" s="145"/>
    </row>
    <row r="36" spans="1:6" s="42" customFormat="1" ht="38.25" customHeight="1">
      <c r="A36" s="23" t="s">
        <v>68</v>
      </c>
      <c r="B36" s="143" t="s">
        <v>265</v>
      </c>
      <c r="C36" s="144">
        <v>50000</v>
      </c>
      <c r="D36" s="145"/>
    </row>
    <row r="37" spans="1:6" s="150" customFormat="1" ht="61.5" customHeight="1">
      <c r="A37" s="146" t="s">
        <v>68</v>
      </c>
      <c r="B37" s="147" t="s">
        <v>236</v>
      </c>
      <c r="C37" s="148">
        <v>40000</v>
      </c>
      <c r="D37" s="149"/>
    </row>
    <row r="38" spans="1:6" s="42" customFormat="1" ht="24" customHeight="1">
      <c r="A38" s="23">
        <v>4</v>
      </c>
      <c r="B38" s="143" t="s">
        <v>67</v>
      </c>
      <c r="C38" s="144">
        <f>SUM(C39:C41)</f>
        <v>90000</v>
      </c>
      <c r="D38" s="145"/>
    </row>
    <row r="39" spans="1:6" s="42" customFormat="1" ht="24" customHeight="1">
      <c r="A39" s="23" t="s">
        <v>7</v>
      </c>
      <c r="B39" s="143" t="s">
        <v>237</v>
      </c>
      <c r="C39" s="144">
        <v>30000</v>
      </c>
      <c r="D39" s="145"/>
    </row>
    <row r="40" spans="1:6" s="150" customFormat="1" ht="39" customHeight="1">
      <c r="A40" s="146" t="s">
        <v>68</v>
      </c>
      <c r="B40" s="147" t="s">
        <v>238</v>
      </c>
      <c r="C40" s="148">
        <v>30000</v>
      </c>
      <c r="D40" s="149"/>
    </row>
    <row r="41" spans="1:6" s="150" customFormat="1" ht="39.75" customHeight="1">
      <c r="A41" s="146" t="s">
        <v>68</v>
      </c>
      <c r="B41" s="147" t="s">
        <v>239</v>
      </c>
      <c r="C41" s="148">
        <v>30000</v>
      </c>
      <c r="D41" s="149"/>
    </row>
    <row r="42" spans="1:6" s="19" customFormat="1" ht="24" customHeight="1">
      <c r="A42" s="151" t="s">
        <v>12</v>
      </c>
      <c r="B42" s="152" t="s">
        <v>266</v>
      </c>
      <c r="C42" s="153">
        <f>SUM(C43+C45+C47)</f>
        <v>90000</v>
      </c>
      <c r="D42" s="154"/>
    </row>
    <row r="43" spans="1:6" s="42" customFormat="1" ht="24" customHeight="1">
      <c r="A43" s="23">
        <v>1</v>
      </c>
      <c r="B43" s="143" t="s">
        <v>240</v>
      </c>
      <c r="C43" s="144">
        <f>SUM(C44)</f>
        <v>40000</v>
      </c>
      <c r="D43" s="145"/>
    </row>
    <row r="44" spans="1:6" s="42" customFormat="1" ht="24" customHeight="1">
      <c r="A44" s="23"/>
      <c r="B44" s="143" t="s">
        <v>241</v>
      </c>
      <c r="C44" s="144">
        <v>40000</v>
      </c>
      <c r="D44" s="145"/>
      <c r="F44" s="42" t="s">
        <v>242</v>
      </c>
    </row>
    <row r="45" spans="1:6" s="42" customFormat="1" ht="24" customHeight="1">
      <c r="A45" s="23">
        <v>2</v>
      </c>
      <c r="B45" s="143" t="s">
        <v>119</v>
      </c>
      <c r="C45" s="144">
        <f>SUM(C46)</f>
        <v>20000</v>
      </c>
      <c r="D45" s="145"/>
    </row>
    <row r="46" spans="1:6" s="42" customFormat="1" ht="24" customHeight="1">
      <c r="A46" s="23"/>
      <c r="B46" s="143" t="s">
        <v>243</v>
      </c>
      <c r="C46" s="144">
        <v>20000</v>
      </c>
      <c r="D46" s="145"/>
    </row>
    <row r="47" spans="1:6" s="42" customFormat="1" ht="24" customHeight="1">
      <c r="A47" s="23">
        <v>3</v>
      </c>
      <c r="B47" s="143" t="s">
        <v>130</v>
      </c>
      <c r="C47" s="144">
        <f>SUM(C48)</f>
        <v>30000</v>
      </c>
      <c r="D47" s="145"/>
    </row>
    <row r="48" spans="1:6" s="42" customFormat="1" ht="44.25" customHeight="1">
      <c r="A48" s="23"/>
      <c r="B48" s="143" t="s">
        <v>244</v>
      </c>
      <c r="C48" s="144">
        <v>30000</v>
      </c>
      <c r="D48" s="145"/>
    </row>
    <row r="49" spans="1:6" s="19" customFormat="1" ht="24" customHeight="1">
      <c r="A49" s="151" t="s">
        <v>13</v>
      </c>
      <c r="B49" s="152" t="s">
        <v>197</v>
      </c>
      <c r="C49" s="153">
        <f>SUM(C50+C52+C55+C59+C62+C65+C69)</f>
        <v>975000</v>
      </c>
      <c r="D49" s="154"/>
    </row>
    <row r="50" spans="1:6" s="42" customFormat="1" ht="22.5" customHeight="1">
      <c r="A50" s="23">
        <v>1</v>
      </c>
      <c r="B50" s="143" t="s">
        <v>245</v>
      </c>
      <c r="C50" s="144">
        <f>SUM(C51)</f>
        <v>150000</v>
      </c>
      <c r="D50" s="145"/>
    </row>
    <row r="51" spans="1:6" s="42" customFormat="1" ht="22.5" customHeight="1">
      <c r="A51" s="23"/>
      <c r="B51" s="143" t="s">
        <v>246</v>
      </c>
      <c r="C51" s="144">
        <v>150000</v>
      </c>
      <c r="D51" s="145"/>
    </row>
    <row r="52" spans="1:6" s="42" customFormat="1" ht="22.5" customHeight="1">
      <c r="A52" s="23">
        <v>2</v>
      </c>
      <c r="B52" s="143" t="s">
        <v>120</v>
      </c>
      <c r="C52" s="144">
        <f>SUM(C53:C54)</f>
        <v>80000</v>
      </c>
      <c r="D52" s="145"/>
    </row>
    <row r="53" spans="1:6" s="42" customFormat="1" ht="22.5" customHeight="1">
      <c r="A53" s="23" t="s">
        <v>75</v>
      </c>
      <c r="B53" s="145" t="s">
        <v>247</v>
      </c>
      <c r="C53" s="144">
        <v>50000</v>
      </c>
      <c r="D53" s="155"/>
      <c r="E53" s="156"/>
    </row>
    <row r="54" spans="1:6" s="42" customFormat="1" ht="22.5" customHeight="1">
      <c r="A54" s="23"/>
      <c r="B54" s="143" t="s">
        <v>248</v>
      </c>
      <c r="C54" s="144">
        <v>30000</v>
      </c>
      <c r="D54" s="145"/>
    </row>
    <row r="55" spans="1:6" s="42" customFormat="1" ht="22.5" customHeight="1">
      <c r="A55" s="23">
        <v>3</v>
      </c>
      <c r="B55" s="143" t="s">
        <v>121</v>
      </c>
      <c r="C55" s="144">
        <f>SUM(C56:C58)</f>
        <v>115000</v>
      </c>
      <c r="D55" s="145"/>
    </row>
    <row r="56" spans="1:6" s="42" customFormat="1" ht="22.5" customHeight="1">
      <c r="A56" s="23" t="s">
        <v>7</v>
      </c>
      <c r="B56" s="143" t="s">
        <v>249</v>
      </c>
      <c r="C56" s="144">
        <f>40000+15000</f>
        <v>55000</v>
      </c>
      <c r="D56" s="145"/>
      <c r="F56" s="42" t="s">
        <v>250</v>
      </c>
    </row>
    <row r="57" spans="1:6" s="42" customFormat="1" ht="22.5" customHeight="1">
      <c r="A57" s="23" t="s">
        <v>7</v>
      </c>
      <c r="B57" s="143" t="s">
        <v>251</v>
      </c>
      <c r="C57" s="144">
        <v>30000</v>
      </c>
      <c r="D57" s="145"/>
    </row>
    <row r="58" spans="1:6" s="42" customFormat="1" ht="22.5" customHeight="1">
      <c r="A58" s="23" t="s">
        <v>7</v>
      </c>
      <c r="B58" s="143" t="s">
        <v>252</v>
      </c>
      <c r="C58" s="144">
        <v>30000</v>
      </c>
      <c r="D58" s="145"/>
    </row>
    <row r="59" spans="1:6" s="42" customFormat="1" ht="21.75" customHeight="1">
      <c r="A59" s="23">
        <v>4</v>
      </c>
      <c r="B59" s="143" t="s">
        <v>80</v>
      </c>
      <c r="C59" s="144">
        <f>SUM(C60:C61)</f>
        <v>150000</v>
      </c>
      <c r="D59" s="145"/>
    </row>
    <row r="60" spans="1:6" s="150" customFormat="1" ht="21.75" customHeight="1">
      <c r="A60" s="146" t="s">
        <v>7</v>
      </c>
      <c r="B60" s="147" t="s">
        <v>225</v>
      </c>
      <c r="C60" s="148">
        <v>80000</v>
      </c>
      <c r="D60" s="149"/>
    </row>
    <row r="61" spans="1:6" s="150" customFormat="1" ht="21.75" customHeight="1">
      <c r="A61" s="146" t="s">
        <v>7</v>
      </c>
      <c r="B61" s="147" t="s">
        <v>253</v>
      </c>
      <c r="C61" s="148">
        <v>70000</v>
      </c>
      <c r="D61" s="149"/>
    </row>
    <row r="62" spans="1:6" s="42" customFormat="1" ht="24" customHeight="1">
      <c r="A62" s="23">
        <v>5</v>
      </c>
      <c r="B62" s="143" t="s">
        <v>199</v>
      </c>
      <c r="C62" s="144">
        <f>SUM(C63:C64)</f>
        <v>80000</v>
      </c>
      <c r="D62" s="145"/>
    </row>
    <row r="63" spans="1:6" s="42" customFormat="1" ht="21.75" customHeight="1">
      <c r="A63" s="23" t="s">
        <v>7</v>
      </c>
      <c r="B63" s="143" t="s">
        <v>254</v>
      </c>
      <c r="C63" s="144">
        <v>30000</v>
      </c>
      <c r="D63" s="145"/>
    </row>
    <row r="64" spans="1:6" s="42" customFormat="1" ht="21.75" customHeight="1">
      <c r="A64" s="23" t="s">
        <v>7</v>
      </c>
      <c r="B64" s="143" t="s">
        <v>255</v>
      </c>
      <c r="C64" s="144">
        <v>50000</v>
      </c>
      <c r="D64" s="145"/>
    </row>
    <row r="65" spans="1:5" s="42" customFormat="1" ht="21.75" customHeight="1">
      <c r="A65" s="23">
        <v>6</v>
      </c>
      <c r="B65" s="143" t="s">
        <v>256</v>
      </c>
      <c r="C65" s="144">
        <f>SUM(C66:C68)</f>
        <v>350000</v>
      </c>
      <c r="D65" s="145"/>
    </row>
    <row r="66" spans="1:5" s="42" customFormat="1" ht="21.75" customHeight="1">
      <c r="A66" s="23" t="s">
        <v>7</v>
      </c>
      <c r="B66" s="143" t="s">
        <v>257</v>
      </c>
      <c r="C66" s="144">
        <v>50000</v>
      </c>
      <c r="D66" s="145"/>
    </row>
    <row r="67" spans="1:5" s="42" customFormat="1" ht="23.25" customHeight="1">
      <c r="A67" s="157" t="s">
        <v>75</v>
      </c>
      <c r="B67" s="158" t="s">
        <v>258</v>
      </c>
      <c r="C67" s="159">
        <v>50000</v>
      </c>
      <c r="D67" s="160"/>
    </row>
    <row r="68" spans="1:5" s="42" customFormat="1" ht="37.5" customHeight="1">
      <c r="A68" s="157" t="s">
        <v>75</v>
      </c>
      <c r="B68" s="158" t="s">
        <v>259</v>
      </c>
      <c r="C68" s="159">
        <v>250000</v>
      </c>
      <c r="D68" s="158" t="s">
        <v>260</v>
      </c>
      <c r="E68" s="161"/>
    </row>
    <row r="69" spans="1:5" s="42" customFormat="1" ht="22.5" customHeight="1">
      <c r="A69" s="23">
        <v>7</v>
      </c>
      <c r="B69" s="143" t="s">
        <v>123</v>
      </c>
      <c r="C69" s="144">
        <f>C70</f>
        <v>50000</v>
      </c>
      <c r="D69" s="145"/>
    </row>
    <row r="70" spans="1:5" s="150" customFormat="1" ht="54.75" customHeight="1">
      <c r="A70" s="146" t="s">
        <v>7</v>
      </c>
      <c r="B70" s="147" t="s">
        <v>261</v>
      </c>
      <c r="C70" s="148">
        <v>50000</v>
      </c>
      <c r="D70" s="149"/>
    </row>
    <row r="71" spans="1:5" s="19" customFormat="1" ht="30" customHeight="1">
      <c r="A71" s="21"/>
      <c r="B71" s="137" t="s">
        <v>122</v>
      </c>
      <c r="C71" s="162">
        <f>SUM(C5+C21+C42+C49)</f>
        <v>2232500</v>
      </c>
      <c r="D71" s="163"/>
    </row>
  </sheetData>
  <mergeCells count="2">
    <mergeCell ref="A2:D2"/>
    <mergeCell ref="A1:B1"/>
  </mergeCells>
  <pageMargins left="0.44" right="0.25" top="0.34" bottom="0.64" header="0.23" footer="0.32"/>
  <pageSetup orientation="portrait" r:id="rId1"/>
  <headerFooter>
    <oddFooter>Page &amp;P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H93"/>
  <sheetViews>
    <sheetView topLeftCell="A13" workbookViewId="0">
      <selection activeCell="E82" sqref="E82"/>
    </sheetView>
  </sheetViews>
  <sheetFormatPr defaultRowHeight="15.75"/>
  <cols>
    <col min="1" max="1" width="6.5703125" style="22" customWidth="1"/>
    <col min="2" max="2" width="36.5703125" style="22" customWidth="1"/>
    <col min="3" max="3" width="24.42578125" style="22" customWidth="1"/>
    <col min="4" max="4" width="28.140625" style="22" customWidth="1"/>
    <col min="5" max="5" width="22.28515625" style="10" customWidth="1"/>
    <col min="6" max="252" width="9.140625" style="22"/>
    <col min="253" max="253" width="4.42578125" style="22" customWidth="1"/>
    <col min="254" max="254" width="33.85546875" style="22" customWidth="1"/>
    <col min="255" max="255" width="8.140625" style="22" customWidth="1"/>
    <col min="256" max="256" width="0" style="22" hidden="1" customWidth="1"/>
    <col min="257" max="257" width="17.42578125" style="22" customWidth="1"/>
    <col min="258" max="258" width="17.5703125" style="22" customWidth="1"/>
    <col min="259" max="259" width="17.28515625" style="22" customWidth="1"/>
    <col min="260" max="261" width="22.28515625" style="22" customWidth="1"/>
    <col min="262" max="508" width="9.140625" style="22"/>
    <col min="509" max="509" width="4.42578125" style="22" customWidth="1"/>
    <col min="510" max="510" width="33.85546875" style="22" customWidth="1"/>
    <col min="511" max="511" width="8.140625" style="22" customWidth="1"/>
    <col min="512" max="512" width="0" style="22" hidden="1" customWidth="1"/>
    <col min="513" max="513" width="17.42578125" style="22" customWidth="1"/>
    <col min="514" max="514" width="17.5703125" style="22" customWidth="1"/>
    <col min="515" max="515" width="17.28515625" style="22" customWidth="1"/>
    <col min="516" max="517" width="22.28515625" style="22" customWidth="1"/>
    <col min="518" max="764" width="9.140625" style="22"/>
    <col min="765" max="765" width="4.42578125" style="22" customWidth="1"/>
    <col min="766" max="766" width="33.85546875" style="22" customWidth="1"/>
    <col min="767" max="767" width="8.140625" style="22" customWidth="1"/>
    <col min="768" max="768" width="0" style="22" hidden="1" customWidth="1"/>
    <col min="769" max="769" width="17.42578125" style="22" customWidth="1"/>
    <col min="770" max="770" width="17.5703125" style="22" customWidth="1"/>
    <col min="771" max="771" width="17.28515625" style="22" customWidth="1"/>
    <col min="772" max="773" width="22.28515625" style="22" customWidth="1"/>
    <col min="774" max="1020" width="9.140625" style="22"/>
    <col min="1021" max="1021" width="4.42578125" style="22" customWidth="1"/>
    <col min="1022" max="1022" width="33.85546875" style="22" customWidth="1"/>
    <col min="1023" max="1023" width="8.140625" style="22" customWidth="1"/>
    <col min="1024" max="1024" width="0" style="22" hidden="1" customWidth="1"/>
    <col min="1025" max="1025" width="17.42578125" style="22" customWidth="1"/>
    <col min="1026" max="1026" width="17.5703125" style="22" customWidth="1"/>
    <col min="1027" max="1027" width="17.28515625" style="22" customWidth="1"/>
    <col min="1028" max="1029" width="22.28515625" style="22" customWidth="1"/>
    <col min="1030" max="1276" width="9.140625" style="22"/>
    <col min="1277" max="1277" width="4.42578125" style="22" customWidth="1"/>
    <col min="1278" max="1278" width="33.85546875" style="22" customWidth="1"/>
    <col min="1279" max="1279" width="8.140625" style="22" customWidth="1"/>
    <col min="1280" max="1280" width="0" style="22" hidden="1" customWidth="1"/>
    <col min="1281" max="1281" width="17.42578125" style="22" customWidth="1"/>
    <col min="1282" max="1282" width="17.5703125" style="22" customWidth="1"/>
    <col min="1283" max="1283" width="17.28515625" style="22" customWidth="1"/>
    <col min="1284" max="1285" width="22.28515625" style="22" customWidth="1"/>
    <col min="1286" max="1532" width="9.140625" style="22"/>
    <col min="1533" max="1533" width="4.42578125" style="22" customWidth="1"/>
    <col min="1534" max="1534" width="33.85546875" style="22" customWidth="1"/>
    <col min="1535" max="1535" width="8.140625" style="22" customWidth="1"/>
    <col min="1536" max="1536" width="0" style="22" hidden="1" customWidth="1"/>
    <col min="1537" max="1537" width="17.42578125" style="22" customWidth="1"/>
    <col min="1538" max="1538" width="17.5703125" style="22" customWidth="1"/>
    <col min="1539" max="1539" width="17.28515625" style="22" customWidth="1"/>
    <col min="1540" max="1541" width="22.28515625" style="22" customWidth="1"/>
    <col min="1542" max="1788" width="9.140625" style="22"/>
    <col min="1789" max="1789" width="4.42578125" style="22" customWidth="1"/>
    <col min="1790" max="1790" width="33.85546875" style="22" customWidth="1"/>
    <col min="1791" max="1791" width="8.140625" style="22" customWidth="1"/>
    <col min="1792" max="1792" width="0" style="22" hidden="1" customWidth="1"/>
    <col min="1793" max="1793" width="17.42578125" style="22" customWidth="1"/>
    <col min="1794" max="1794" width="17.5703125" style="22" customWidth="1"/>
    <col min="1795" max="1795" width="17.28515625" style="22" customWidth="1"/>
    <col min="1796" max="1797" width="22.28515625" style="22" customWidth="1"/>
    <col min="1798" max="2044" width="9.140625" style="22"/>
    <col min="2045" max="2045" width="4.42578125" style="22" customWidth="1"/>
    <col min="2046" max="2046" width="33.85546875" style="22" customWidth="1"/>
    <col min="2047" max="2047" width="8.140625" style="22" customWidth="1"/>
    <col min="2048" max="2048" width="0" style="22" hidden="1" customWidth="1"/>
    <col min="2049" max="2049" width="17.42578125" style="22" customWidth="1"/>
    <col min="2050" max="2050" width="17.5703125" style="22" customWidth="1"/>
    <col min="2051" max="2051" width="17.28515625" style="22" customWidth="1"/>
    <col min="2052" max="2053" width="22.28515625" style="22" customWidth="1"/>
    <col min="2054" max="2300" width="9.140625" style="22"/>
    <col min="2301" max="2301" width="4.42578125" style="22" customWidth="1"/>
    <col min="2302" max="2302" width="33.85546875" style="22" customWidth="1"/>
    <col min="2303" max="2303" width="8.140625" style="22" customWidth="1"/>
    <col min="2304" max="2304" width="0" style="22" hidden="1" customWidth="1"/>
    <col min="2305" max="2305" width="17.42578125" style="22" customWidth="1"/>
    <col min="2306" max="2306" width="17.5703125" style="22" customWidth="1"/>
    <col min="2307" max="2307" width="17.28515625" style="22" customWidth="1"/>
    <col min="2308" max="2309" width="22.28515625" style="22" customWidth="1"/>
    <col min="2310" max="2556" width="9.140625" style="22"/>
    <col min="2557" max="2557" width="4.42578125" style="22" customWidth="1"/>
    <col min="2558" max="2558" width="33.85546875" style="22" customWidth="1"/>
    <col min="2559" max="2559" width="8.140625" style="22" customWidth="1"/>
    <col min="2560" max="2560" width="0" style="22" hidden="1" customWidth="1"/>
    <col min="2561" max="2561" width="17.42578125" style="22" customWidth="1"/>
    <col min="2562" max="2562" width="17.5703125" style="22" customWidth="1"/>
    <col min="2563" max="2563" width="17.28515625" style="22" customWidth="1"/>
    <col min="2564" max="2565" width="22.28515625" style="22" customWidth="1"/>
    <col min="2566" max="2812" width="9.140625" style="22"/>
    <col min="2813" max="2813" width="4.42578125" style="22" customWidth="1"/>
    <col min="2814" max="2814" width="33.85546875" style="22" customWidth="1"/>
    <col min="2815" max="2815" width="8.140625" style="22" customWidth="1"/>
    <col min="2816" max="2816" width="0" style="22" hidden="1" customWidth="1"/>
    <col min="2817" max="2817" width="17.42578125" style="22" customWidth="1"/>
    <col min="2818" max="2818" width="17.5703125" style="22" customWidth="1"/>
    <col min="2819" max="2819" width="17.28515625" style="22" customWidth="1"/>
    <col min="2820" max="2821" width="22.28515625" style="22" customWidth="1"/>
    <col min="2822" max="3068" width="9.140625" style="22"/>
    <col min="3069" max="3069" width="4.42578125" style="22" customWidth="1"/>
    <col min="3070" max="3070" width="33.85546875" style="22" customWidth="1"/>
    <col min="3071" max="3071" width="8.140625" style="22" customWidth="1"/>
    <col min="3072" max="3072" width="0" style="22" hidden="1" customWidth="1"/>
    <col min="3073" max="3073" width="17.42578125" style="22" customWidth="1"/>
    <col min="3074" max="3074" width="17.5703125" style="22" customWidth="1"/>
    <col min="3075" max="3075" width="17.28515625" style="22" customWidth="1"/>
    <col min="3076" max="3077" width="22.28515625" style="22" customWidth="1"/>
    <col min="3078" max="3324" width="9.140625" style="22"/>
    <col min="3325" max="3325" width="4.42578125" style="22" customWidth="1"/>
    <col min="3326" max="3326" width="33.85546875" style="22" customWidth="1"/>
    <col min="3327" max="3327" width="8.140625" style="22" customWidth="1"/>
    <col min="3328" max="3328" width="0" style="22" hidden="1" customWidth="1"/>
    <col min="3329" max="3329" width="17.42578125" style="22" customWidth="1"/>
    <col min="3330" max="3330" width="17.5703125" style="22" customWidth="1"/>
    <col min="3331" max="3331" width="17.28515625" style="22" customWidth="1"/>
    <col min="3332" max="3333" width="22.28515625" style="22" customWidth="1"/>
    <col min="3334" max="3580" width="9.140625" style="22"/>
    <col min="3581" max="3581" width="4.42578125" style="22" customWidth="1"/>
    <col min="3582" max="3582" width="33.85546875" style="22" customWidth="1"/>
    <col min="3583" max="3583" width="8.140625" style="22" customWidth="1"/>
    <col min="3584" max="3584" width="0" style="22" hidden="1" customWidth="1"/>
    <col min="3585" max="3585" width="17.42578125" style="22" customWidth="1"/>
    <col min="3586" max="3586" width="17.5703125" style="22" customWidth="1"/>
    <col min="3587" max="3587" width="17.28515625" style="22" customWidth="1"/>
    <col min="3588" max="3589" width="22.28515625" style="22" customWidth="1"/>
    <col min="3590" max="3836" width="9.140625" style="22"/>
    <col min="3837" max="3837" width="4.42578125" style="22" customWidth="1"/>
    <col min="3838" max="3838" width="33.85546875" style="22" customWidth="1"/>
    <col min="3839" max="3839" width="8.140625" style="22" customWidth="1"/>
    <col min="3840" max="3840" width="0" style="22" hidden="1" customWidth="1"/>
    <col min="3841" max="3841" width="17.42578125" style="22" customWidth="1"/>
    <col min="3842" max="3842" width="17.5703125" style="22" customWidth="1"/>
    <col min="3843" max="3843" width="17.28515625" style="22" customWidth="1"/>
    <col min="3844" max="3845" width="22.28515625" style="22" customWidth="1"/>
    <col min="3846" max="4092" width="9.140625" style="22"/>
    <col min="4093" max="4093" width="4.42578125" style="22" customWidth="1"/>
    <col min="4094" max="4094" width="33.85546875" style="22" customWidth="1"/>
    <col min="4095" max="4095" width="8.140625" style="22" customWidth="1"/>
    <col min="4096" max="4096" width="0" style="22" hidden="1" customWidth="1"/>
    <col min="4097" max="4097" width="17.42578125" style="22" customWidth="1"/>
    <col min="4098" max="4098" width="17.5703125" style="22" customWidth="1"/>
    <col min="4099" max="4099" width="17.28515625" style="22" customWidth="1"/>
    <col min="4100" max="4101" width="22.28515625" style="22" customWidth="1"/>
    <col min="4102" max="4348" width="9.140625" style="22"/>
    <col min="4349" max="4349" width="4.42578125" style="22" customWidth="1"/>
    <col min="4350" max="4350" width="33.85546875" style="22" customWidth="1"/>
    <col min="4351" max="4351" width="8.140625" style="22" customWidth="1"/>
    <col min="4352" max="4352" width="0" style="22" hidden="1" customWidth="1"/>
    <col min="4353" max="4353" width="17.42578125" style="22" customWidth="1"/>
    <col min="4354" max="4354" width="17.5703125" style="22" customWidth="1"/>
    <col min="4355" max="4355" width="17.28515625" style="22" customWidth="1"/>
    <col min="4356" max="4357" width="22.28515625" style="22" customWidth="1"/>
    <col min="4358" max="4604" width="9.140625" style="22"/>
    <col min="4605" max="4605" width="4.42578125" style="22" customWidth="1"/>
    <col min="4606" max="4606" width="33.85546875" style="22" customWidth="1"/>
    <col min="4607" max="4607" width="8.140625" style="22" customWidth="1"/>
    <col min="4608" max="4608" width="0" style="22" hidden="1" customWidth="1"/>
    <col min="4609" max="4609" width="17.42578125" style="22" customWidth="1"/>
    <col min="4610" max="4610" width="17.5703125" style="22" customWidth="1"/>
    <col min="4611" max="4611" width="17.28515625" style="22" customWidth="1"/>
    <col min="4612" max="4613" width="22.28515625" style="22" customWidth="1"/>
    <col min="4614" max="4860" width="9.140625" style="22"/>
    <col min="4861" max="4861" width="4.42578125" style="22" customWidth="1"/>
    <col min="4862" max="4862" width="33.85546875" style="22" customWidth="1"/>
    <col min="4863" max="4863" width="8.140625" style="22" customWidth="1"/>
    <col min="4864" max="4864" width="0" style="22" hidden="1" customWidth="1"/>
    <col min="4865" max="4865" width="17.42578125" style="22" customWidth="1"/>
    <col min="4866" max="4866" width="17.5703125" style="22" customWidth="1"/>
    <col min="4867" max="4867" width="17.28515625" style="22" customWidth="1"/>
    <col min="4868" max="4869" width="22.28515625" style="22" customWidth="1"/>
    <col min="4870" max="5116" width="9.140625" style="22"/>
    <col min="5117" max="5117" width="4.42578125" style="22" customWidth="1"/>
    <col min="5118" max="5118" width="33.85546875" style="22" customWidth="1"/>
    <col min="5119" max="5119" width="8.140625" style="22" customWidth="1"/>
    <col min="5120" max="5120" width="0" style="22" hidden="1" customWidth="1"/>
    <col min="5121" max="5121" width="17.42578125" style="22" customWidth="1"/>
    <col min="5122" max="5122" width="17.5703125" style="22" customWidth="1"/>
    <col min="5123" max="5123" width="17.28515625" style="22" customWidth="1"/>
    <col min="5124" max="5125" width="22.28515625" style="22" customWidth="1"/>
    <col min="5126" max="5372" width="9.140625" style="22"/>
    <col min="5373" max="5373" width="4.42578125" style="22" customWidth="1"/>
    <col min="5374" max="5374" width="33.85546875" style="22" customWidth="1"/>
    <col min="5375" max="5375" width="8.140625" style="22" customWidth="1"/>
    <col min="5376" max="5376" width="0" style="22" hidden="1" customWidth="1"/>
    <col min="5377" max="5377" width="17.42578125" style="22" customWidth="1"/>
    <col min="5378" max="5378" width="17.5703125" style="22" customWidth="1"/>
    <col min="5379" max="5379" width="17.28515625" style="22" customWidth="1"/>
    <col min="5380" max="5381" width="22.28515625" style="22" customWidth="1"/>
    <col min="5382" max="5628" width="9.140625" style="22"/>
    <col min="5629" max="5629" width="4.42578125" style="22" customWidth="1"/>
    <col min="5630" max="5630" width="33.85546875" style="22" customWidth="1"/>
    <col min="5631" max="5631" width="8.140625" style="22" customWidth="1"/>
    <col min="5632" max="5632" width="0" style="22" hidden="1" customWidth="1"/>
    <col min="5633" max="5633" width="17.42578125" style="22" customWidth="1"/>
    <col min="5634" max="5634" width="17.5703125" style="22" customWidth="1"/>
    <col min="5635" max="5635" width="17.28515625" style="22" customWidth="1"/>
    <col min="5636" max="5637" width="22.28515625" style="22" customWidth="1"/>
    <col min="5638" max="5884" width="9.140625" style="22"/>
    <col min="5885" max="5885" width="4.42578125" style="22" customWidth="1"/>
    <col min="5886" max="5886" width="33.85546875" style="22" customWidth="1"/>
    <col min="5887" max="5887" width="8.140625" style="22" customWidth="1"/>
    <col min="5888" max="5888" width="0" style="22" hidden="1" customWidth="1"/>
    <col min="5889" max="5889" width="17.42578125" style="22" customWidth="1"/>
    <col min="5890" max="5890" width="17.5703125" style="22" customWidth="1"/>
    <col min="5891" max="5891" width="17.28515625" style="22" customWidth="1"/>
    <col min="5892" max="5893" width="22.28515625" style="22" customWidth="1"/>
    <col min="5894" max="6140" width="9.140625" style="22"/>
    <col min="6141" max="6141" width="4.42578125" style="22" customWidth="1"/>
    <col min="6142" max="6142" width="33.85546875" style="22" customWidth="1"/>
    <col min="6143" max="6143" width="8.140625" style="22" customWidth="1"/>
    <col min="6144" max="6144" width="0" style="22" hidden="1" customWidth="1"/>
    <col min="6145" max="6145" width="17.42578125" style="22" customWidth="1"/>
    <col min="6146" max="6146" width="17.5703125" style="22" customWidth="1"/>
    <col min="6147" max="6147" width="17.28515625" style="22" customWidth="1"/>
    <col min="6148" max="6149" width="22.28515625" style="22" customWidth="1"/>
    <col min="6150" max="6396" width="9.140625" style="22"/>
    <col min="6397" max="6397" width="4.42578125" style="22" customWidth="1"/>
    <col min="6398" max="6398" width="33.85546875" style="22" customWidth="1"/>
    <col min="6399" max="6399" width="8.140625" style="22" customWidth="1"/>
    <col min="6400" max="6400" width="0" style="22" hidden="1" customWidth="1"/>
    <col min="6401" max="6401" width="17.42578125" style="22" customWidth="1"/>
    <col min="6402" max="6402" width="17.5703125" style="22" customWidth="1"/>
    <col min="6403" max="6403" width="17.28515625" style="22" customWidth="1"/>
    <col min="6404" max="6405" width="22.28515625" style="22" customWidth="1"/>
    <col min="6406" max="6652" width="9.140625" style="22"/>
    <col min="6653" max="6653" width="4.42578125" style="22" customWidth="1"/>
    <col min="6654" max="6654" width="33.85546875" style="22" customWidth="1"/>
    <col min="6655" max="6655" width="8.140625" style="22" customWidth="1"/>
    <col min="6656" max="6656" width="0" style="22" hidden="1" customWidth="1"/>
    <col min="6657" max="6657" width="17.42578125" style="22" customWidth="1"/>
    <col min="6658" max="6658" width="17.5703125" style="22" customWidth="1"/>
    <col min="6659" max="6659" width="17.28515625" style="22" customWidth="1"/>
    <col min="6660" max="6661" width="22.28515625" style="22" customWidth="1"/>
    <col min="6662" max="6908" width="9.140625" style="22"/>
    <col min="6909" max="6909" width="4.42578125" style="22" customWidth="1"/>
    <col min="6910" max="6910" width="33.85546875" style="22" customWidth="1"/>
    <col min="6911" max="6911" width="8.140625" style="22" customWidth="1"/>
    <col min="6912" max="6912" width="0" style="22" hidden="1" customWidth="1"/>
    <col min="6913" max="6913" width="17.42578125" style="22" customWidth="1"/>
    <col min="6914" max="6914" width="17.5703125" style="22" customWidth="1"/>
    <col min="6915" max="6915" width="17.28515625" style="22" customWidth="1"/>
    <col min="6916" max="6917" width="22.28515625" style="22" customWidth="1"/>
    <col min="6918" max="7164" width="9.140625" style="22"/>
    <col min="7165" max="7165" width="4.42578125" style="22" customWidth="1"/>
    <col min="7166" max="7166" width="33.85546875" style="22" customWidth="1"/>
    <col min="7167" max="7167" width="8.140625" style="22" customWidth="1"/>
    <col min="7168" max="7168" width="0" style="22" hidden="1" customWidth="1"/>
    <col min="7169" max="7169" width="17.42578125" style="22" customWidth="1"/>
    <col min="7170" max="7170" width="17.5703125" style="22" customWidth="1"/>
    <col min="7171" max="7171" width="17.28515625" style="22" customWidth="1"/>
    <col min="7172" max="7173" width="22.28515625" style="22" customWidth="1"/>
    <col min="7174" max="7420" width="9.140625" style="22"/>
    <col min="7421" max="7421" width="4.42578125" style="22" customWidth="1"/>
    <col min="7422" max="7422" width="33.85546875" style="22" customWidth="1"/>
    <col min="7423" max="7423" width="8.140625" style="22" customWidth="1"/>
    <col min="7424" max="7424" width="0" style="22" hidden="1" customWidth="1"/>
    <col min="7425" max="7425" width="17.42578125" style="22" customWidth="1"/>
    <col min="7426" max="7426" width="17.5703125" style="22" customWidth="1"/>
    <col min="7427" max="7427" width="17.28515625" style="22" customWidth="1"/>
    <col min="7428" max="7429" width="22.28515625" style="22" customWidth="1"/>
    <col min="7430" max="7676" width="9.140625" style="22"/>
    <col min="7677" max="7677" width="4.42578125" style="22" customWidth="1"/>
    <col min="7678" max="7678" width="33.85546875" style="22" customWidth="1"/>
    <col min="7679" max="7679" width="8.140625" style="22" customWidth="1"/>
    <col min="7680" max="7680" width="0" style="22" hidden="1" customWidth="1"/>
    <col min="7681" max="7681" width="17.42578125" style="22" customWidth="1"/>
    <col min="7682" max="7682" width="17.5703125" style="22" customWidth="1"/>
    <col min="7683" max="7683" width="17.28515625" style="22" customWidth="1"/>
    <col min="7684" max="7685" width="22.28515625" style="22" customWidth="1"/>
    <col min="7686" max="7932" width="9.140625" style="22"/>
    <col min="7933" max="7933" width="4.42578125" style="22" customWidth="1"/>
    <col min="7934" max="7934" width="33.85546875" style="22" customWidth="1"/>
    <col min="7935" max="7935" width="8.140625" style="22" customWidth="1"/>
    <col min="7936" max="7936" width="0" style="22" hidden="1" customWidth="1"/>
    <col min="7937" max="7937" width="17.42578125" style="22" customWidth="1"/>
    <col min="7938" max="7938" width="17.5703125" style="22" customWidth="1"/>
    <col min="7939" max="7939" width="17.28515625" style="22" customWidth="1"/>
    <col min="7940" max="7941" width="22.28515625" style="22" customWidth="1"/>
    <col min="7942" max="8188" width="9.140625" style="22"/>
    <col min="8189" max="8189" width="4.42578125" style="22" customWidth="1"/>
    <col min="8190" max="8190" width="33.85546875" style="22" customWidth="1"/>
    <col min="8191" max="8191" width="8.140625" style="22" customWidth="1"/>
    <col min="8192" max="8192" width="0" style="22" hidden="1" customWidth="1"/>
    <col min="8193" max="8193" width="17.42578125" style="22" customWidth="1"/>
    <col min="8194" max="8194" width="17.5703125" style="22" customWidth="1"/>
    <col min="8195" max="8195" width="17.28515625" style="22" customWidth="1"/>
    <col min="8196" max="8197" width="22.28515625" style="22" customWidth="1"/>
    <col min="8198" max="8444" width="9.140625" style="22"/>
    <col min="8445" max="8445" width="4.42578125" style="22" customWidth="1"/>
    <col min="8446" max="8446" width="33.85546875" style="22" customWidth="1"/>
    <col min="8447" max="8447" width="8.140625" style="22" customWidth="1"/>
    <col min="8448" max="8448" width="0" style="22" hidden="1" customWidth="1"/>
    <col min="8449" max="8449" width="17.42578125" style="22" customWidth="1"/>
    <col min="8450" max="8450" width="17.5703125" style="22" customWidth="1"/>
    <col min="8451" max="8451" width="17.28515625" style="22" customWidth="1"/>
    <col min="8452" max="8453" width="22.28515625" style="22" customWidth="1"/>
    <col min="8454" max="8700" width="9.140625" style="22"/>
    <col min="8701" max="8701" width="4.42578125" style="22" customWidth="1"/>
    <col min="8702" max="8702" width="33.85546875" style="22" customWidth="1"/>
    <col min="8703" max="8703" width="8.140625" style="22" customWidth="1"/>
    <col min="8704" max="8704" width="0" style="22" hidden="1" customWidth="1"/>
    <col min="8705" max="8705" width="17.42578125" style="22" customWidth="1"/>
    <col min="8706" max="8706" width="17.5703125" style="22" customWidth="1"/>
    <col min="8707" max="8707" width="17.28515625" style="22" customWidth="1"/>
    <col min="8708" max="8709" width="22.28515625" style="22" customWidth="1"/>
    <col min="8710" max="8956" width="9.140625" style="22"/>
    <col min="8957" max="8957" width="4.42578125" style="22" customWidth="1"/>
    <col min="8958" max="8958" width="33.85546875" style="22" customWidth="1"/>
    <col min="8959" max="8959" width="8.140625" style="22" customWidth="1"/>
    <col min="8960" max="8960" width="0" style="22" hidden="1" customWidth="1"/>
    <col min="8961" max="8961" width="17.42578125" style="22" customWidth="1"/>
    <col min="8962" max="8962" width="17.5703125" style="22" customWidth="1"/>
    <col min="8963" max="8963" width="17.28515625" style="22" customWidth="1"/>
    <col min="8964" max="8965" width="22.28515625" style="22" customWidth="1"/>
    <col min="8966" max="9212" width="9.140625" style="22"/>
    <col min="9213" max="9213" width="4.42578125" style="22" customWidth="1"/>
    <col min="9214" max="9214" width="33.85546875" style="22" customWidth="1"/>
    <col min="9215" max="9215" width="8.140625" style="22" customWidth="1"/>
    <col min="9216" max="9216" width="0" style="22" hidden="1" customWidth="1"/>
    <col min="9217" max="9217" width="17.42578125" style="22" customWidth="1"/>
    <col min="9218" max="9218" width="17.5703125" style="22" customWidth="1"/>
    <col min="9219" max="9219" width="17.28515625" style="22" customWidth="1"/>
    <col min="9220" max="9221" width="22.28515625" style="22" customWidth="1"/>
    <col min="9222" max="9468" width="9.140625" style="22"/>
    <col min="9469" max="9469" width="4.42578125" style="22" customWidth="1"/>
    <col min="9470" max="9470" width="33.85546875" style="22" customWidth="1"/>
    <col min="9471" max="9471" width="8.140625" style="22" customWidth="1"/>
    <col min="9472" max="9472" width="0" style="22" hidden="1" customWidth="1"/>
    <col min="9473" max="9473" width="17.42578125" style="22" customWidth="1"/>
    <col min="9474" max="9474" width="17.5703125" style="22" customWidth="1"/>
    <col min="9475" max="9475" width="17.28515625" style="22" customWidth="1"/>
    <col min="9476" max="9477" width="22.28515625" style="22" customWidth="1"/>
    <col min="9478" max="9724" width="9.140625" style="22"/>
    <col min="9725" max="9725" width="4.42578125" style="22" customWidth="1"/>
    <col min="9726" max="9726" width="33.85546875" style="22" customWidth="1"/>
    <col min="9727" max="9727" width="8.140625" style="22" customWidth="1"/>
    <col min="9728" max="9728" width="0" style="22" hidden="1" customWidth="1"/>
    <col min="9729" max="9729" width="17.42578125" style="22" customWidth="1"/>
    <col min="9730" max="9730" width="17.5703125" style="22" customWidth="1"/>
    <col min="9731" max="9731" width="17.28515625" style="22" customWidth="1"/>
    <col min="9732" max="9733" width="22.28515625" style="22" customWidth="1"/>
    <col min="9734" max="9980" width="9.140625" style="22"/>
    <col min="9981" max="9981" width="4.42578125" style="22" customWidth="1"/>
    <col min="9982" max="9982" width="33.85546875" style="22" customWidth="1"/>
    <col min="9983" max="9983" width="8.140625" style="22" customWidth="1"/>
    <col min="9984" max="9984" width="0" style="22" hidden="1" customWidth="1"/>
    <col min="9985" max="9985" width="17.42578125" style="22" customWidth="1"/>
    <col min="9986" max="9986" width="17.5703125" style="22" customWidth="1"/>
    <col min="9987" max="9987" width="17.28515625" style="22" customWidth="1"/>
    <col min="9988" max="9989" width="22.28515625" style="22" customWidth="1"/>
    <col min="9990" max="10236" width="9.140625" style="22"/>
    <col min="10237" max="10237" width="4.42578125" style="22" customWidth="1"/>
    <col min="10238" max="10238" width="33.85546875" style="22" customWidth="1"/>
    <col min="10239" max="10239" width="8.140625" style="22" customWidth="1"/>
    <col min="10240" max="10240" width="0" style="22" hidden="1" customWidth="1"/>
    <col min="10241" max="10241" width="17.42578125" style="22" customWidth="1"/>
    <col min="10242" max="10242" width="17.5703125" style="22" customWidth="1"/>
    <col min="10243" max="10243" width="17.28515625" style="22" customWidth="1"/>
    <col min="10244" max="10245" width="22.28515625" style="22" customWidth="1"/>
    <col min="10246" max="10492" width="9.140625" style="22"/>
    <col min="10493" max="10493" width="4.42578125" style="22" customWidth="1"/>
    <col min="10494" max="10494" width="33.85546875" style="22" customWidth="1"/>
    <col min="10495" max="10495" width="8.140625" style="22" customWidth="1"/>
    <col min="10496" max="10496" width="0" style="22" hidden="1" customWidth="1"/>
    <col min="10497" max="10497" width="17.42578125" style="22" customWidth="1"/>
    <col min="10498" max="10498" width="17.5703125" style="22" customWidth="1"/>
    <col min="10499" max="10499" width="17.28515625" style="22" customWidth="1"/>
    <col min="10500" max="10501" width="22.28515625" style="22" customWidth="1"/>
    <col min="10502" max="10748" width="9.140625" style="22"/>
    <col min="10749" max="10749" width="4.42578125" style="22" customWidth="1"/>
    <col min="10750" max="10750" width="33.85546875" style="22" customWidth="1"/>
    <col min="10751" max="10751" width="8.140625" style="22" customWidth="1"/>
    <col min="10752" max="10752" width="0" style="22" hidden="1" customWidth="1"/>
    <col min="10753" max="10753" width="17.42578125" style="22" customWidth="1"/>
    <col min="10754" max="10754" width="17.5703125" style="22" customWidth="1"/>
    <col min="10755" max="10755" width="17.28515625" style="22" customWidth="1"/>
    <col min="10756" max="10757" width="22.28515625" style="22" customWidth="1"/>
    <col min="10758" max="11004" width="9.140625" style="22"/>
    <col min="11005" max="11005" width="4.42578125" style="22" customWidth="1"/>
    <col min="11006" max="11006" width="33.85546875" style="22" customWidth="1"/>
    <col min="11007" max="11007" width="8.140625" style="22" customWidth="1"/>
    <col min="11008" max="11008" width="0" style="22" hidden="1" customWidth="1"/>
    <col min="11009" max="11009" width="17.42578125" style="22" customWidth="1"/>
    <col min="11010" max="11010" width="17.5703125" style="22" customWidth="1"/>
    <col min="11011" max="11011" width="17.28515625" style="22" customWidth="1"/>
    <col min="11012" max="11013" width="22.28515625" style="22" customWidth="1"/>
    <col min="11014" max="11260" width="9.140625" style="22"/>
    <col min="11261" max="11261" width="4.42578125" style="22" customWidth="1"/>
    <col min="11262" max="11262" width="33.85546875" style="22" customWidth="1"/>
    <col min="11263" max="11263" width="8.140625" style="22" customWidth="1"/>
    <col min="11264" max="11264" width="0" style="22" hidden="1" customWidth="1"/>
    <col min="11265" max="11265" width="17.42578125" style="22" customWidth="1"/>
    <col min="11266" max="11266" width="17.5703125" style="22" customWidth="1"/>
    <col min="11267" max="11267" width="17.28515625" style="22" customWidth="1"/>
    <col min="11268" max="11269" width="22.28515625" style="22" customWidth="1"/>
    <col min="11270" max="11516" width="9.140625" style="22"/>
    <col min="11517" max="11517" width="4.42578125" style="22" customWidth="1"/>
    <col min="11518" max="11518" width="33.85546875" style="22" customWidth="1"/>
    <col min="11519" max="11519" width="8.140625" style="22" customWidth="1"/>
    <col min="11520" max="11520" width="0" style="22" hidden="1" customWidth="1"/>
    <col min="11521" max="11521" width="17.42578125" style="22" customWidth="1"/>
    <col min="11522" max="11522" width="17.5703125" style="22" customWidth="1"/>
    <col min="11523" max="11523" width="17.28515625" style="22" customWidth="1"/>
    <col min="11524" max="11525" width="22.28515625" style="22" customWidth="1"/>
    <col min="11526" max="11772" width="9.140625" style="22"/>
    <col min="11773" max="11773" width="4.42578125" style="22" customWidth="1"/>
    <col min="11774" max="11774" width="33.85546875" style="22" customWidth="1"/>
    <col min="11775" max="11775" width="8.140625" style="22" customWidth="1"/>
    <col min="11776" max="11776" width="0" style="22" hidden="1" customWidth="1"/>
    <col min="11777" max="11777" width="17.42578125" style="22" customWidth="1"/>
    <col min="11778" max="11778" width="17.5703125" style="22" customWidth="1"/>
    <col min="11779" max="11779" width="17.28515625" style="22" customWidth="1"/>
    <col min="11780" max="11781" width="22.28515625" style="22" customWidth="1"/>
    <col min="11782" max="12028" width="9.140625" style="22"/>
    <col min="12029" max="12029" width="4.42578125" style="22" customWidth="1"/>
    <col min="12030" max="12030" width="33.85546875" style="22" customWidth="1"/>
    <col min="12031" max="12031" width="8.140625" style="22" customWidth="1"/>
    <col min="12032" max="12032" width="0" style="22" hidden="1" customWidth="1"/>
    <col min="12033" max="12033" width="17.42578125" style="22" customWidth="1"/>
    <col min="12034" max="12034" width="17.5703125" style="22" customWidth="1"/>
    <col min="12035" max="12035" width="17.28515625" style="22" customWidth="1"/>
    <col min="12036" max="12037" width="22.28515625" style="22" customWidth="1"/>
    <col min="12038" max="12284" width="9.140625" style="22"/>
    <col min="12285" max="12285" width="4.42578125" style="22" customWidth="1"/>
    <col min="12286" max="12286" width="33.85546875" style="22" customWidth="1"/>
    <col min="12287" max="12287" width="8.140625" style="22" customWidth="1"/>
    <col min="12288" max="12288" width="0" style="22" hidden="1" customWidth="1"/>
    <col min="12289" max="12289" width="17.42578125" style="22" customWidth="1"/>
    <col min="12290" max="12290" width="17.5703125" style="22" customWidth="1"/>
    <col min="12291" max="12291" width="17.28515625" style="22" customWidth="1"/>
    <col min="12292" max="12293" width="22.28515625" style="22" customWidth="1"/>
    <col min="12294" max="12540" width="9.140625" style="22"/>
    <col min="12541" max="12541" width="4.42578125" style="22" customWidth="1"/>
    <col min="12542" max="12542" width="33.85546875" style="22" customWidth="1"/>
    <col min="12543" max="12543" width="8.140625" style="22" customWidth="1"/>
    <col min="12544" max="12544" width="0" style="22" hidden="1" customWidth="1"/>
    <col min="12545" max="12545" width="17.42578125" style="22" customWidth="1"/>
    <col min="12546" max="12546" width="17.5703125" style="22" customWidth="1"/>
    <col min="12547" max="12547" width="17.28515625" style="22" customWidth="1"/>
    <col min="12548" max="12549" width="22.28515625" style="22" customWidth="1"/>
    <col min="12550" max="12796" width="9.140625" style="22"/>
    <col min="12797" max="12797" width="4.42578125" style="22" customWidth="1"/>
    <col min="12798" max="12798" width="33.85546875" style="22" customWidth="1"/>
    <col min="12799" max="12799" width="8.140625" style="22" customWidth="1"/>
    <col min="12800" max="12800" width="0" style="22" hidden="1" customWidth="1"/>
    <col min="12801" max="12801" width="17.42578125" style="22" customWidth="1"/>
    <col min="12802" max="12802" width="17.5703125" style="22" customWidth="1"/>
    <col min="12803" max="12803" width="17.28515625" style="22" customWidth="1"/>
    <col min="12804" max="12805" width="22.28515625" style="22" customWidth="1"/>
    <col min="12806" max="13052" width="9.140625" style="22"/>
    <col min="13053" max="13053" width="4.42578125" style="22" customWidth="1"/>
    <col min="13054" max="13054" width="33.85546875" style="22" customWidth="1"/>
    <col min="13055" max="13055" width="8.140625" style="22" customWidth="1"/>
    <col min="13056" max="13056" width="0" style="22" hidden="1" customWidth="1"/>
    <col min="13057" max="13057" width="17.42578125" style="22" customWidth="1"/>
    <col min="13058" max="13058" width="17.5703125" style="22" customWidth="1"/>
    <col min="13059" max="13059" width="17.28515625" style="22" customWidth="1"/>
    <col min="13060" max="13061" width="22.28515625" style="22" customWidth="1"/>
    <col min="13062" max="13308" width="9.140625" style="22"/>
    <col min="13309" max="13309" width="4.42578125" style="22" customWidth="1"/>
    <col min="13310" max="13310" width="33.85546875" style="22" customWidth="1"/>
    <col min="13311" max="13311" width="8.140625" style="22" customWidth="1"/>
    <col min="13312" max="13312" width="0" style="22" hidden="1" customWidth="1"/>
    <col min="13313" max="13313" width="17.42578125" style="22" customWidth="1"/>
    <col min="13314" max="13314" width="17.5703125" style="22" customWidth="1"/>
    <col min="13315" max="13315" width="17.28515625" style="22" customWidth="1"/>
    <col min="13316" max="13317" width="22.28515625" style="22" customWidth="1"/>
    <col min="13318" max="13564" width="9.140625" style="22"/>
    <col min="13565" max="13565" width="4.42578125" style="22" customWidth="1"/>
    <col min="13566" max="13566" width="33.85546875" style="22" customWidth="1"/>
    <col min="13567" max="13567" width="8.140625" style="22" customWidth="1"/>
    <col min="13568" max="13568" width="0" style="22" hidden="1" customWidth="1"/>
    <col min="13569" max="13569" width="17.42578125" style="22" customWidth="1"/>
    <col min="13570" max="13570" width="17.5703125" style="22" customWidth="1"/>
    <col min="13571" max="13571" width="17.28515625" style="22" customWidth="1"/>
    <col min="13572" max="13573" width="22.28515625" style="22" customWidth="1"/>
    <col min="13574" max="13820" width="9.140625" style="22"/>
    <col min="13821" max="13821" width="4.42578125" style="22" customWidth="1"/>
    <col min="13822" max="13822" width="33.85546875" style="22" customWidth="1"/>
    <col min="13823" max="13823" width="8.140625" style="22" customWidth="1"/>
    <col min="13824" max="13824" width="0" style="22" hidden="1" customWidth="1"/>
    <col min="13825" max="13825" width="17.42578125" style="22" customWidth="1"/>
    <col min="13826" max="13826" width="17.5703125" style="22" customWidth="1"/>
    <col min="13827" max="13827" width="17.28515625" style="22" customWidth="1"/>
    <col min="13828" max="13829" width="22.28515625" style="22" customWidth="1"/>
    <col min="13830" max="14076" width="9.140625" style="22"/>
    <col min="14077" max="14077" width="4.42578125" style="22" customWidth="1"/>
    <col min="14078" max="14078" width="33.85546875" style="22" customWidth="1"/>
    <col min="14079" max="14079" width="8.140625" style="22" customWidth="1"/>
    <col min="14080" max="14080" width="0" style="22" hidden="1" customWidth="1"/>
    <col min="14081" max="14081" width="17.42578125" style="22" customWidth="1"/>
    <col min="14082" max="14082" width="17.5703125" style="22" customWidth="1"/>
    <col min="14083" max="14083" width="17.28515625" style="22" customWidth="1"/>
    <col min="14084" max="14085" width="22.28515625" style="22" customWidth="1"/>
    <col min="14086" max="14332" width="9.140625" style="22"/>
    <col min="14333" max="14333" width="4.42578125" style="22" customWidth="1"/>
    <col min="14334" max="14334" width="33.85546875" style="22" customWidth="1"/>
    <col min="14335" max="14335" width="8.140625" style="22" customWidth="1"/>
    <col min="14336" max="14336" width="0" style="22" hidden="1" customWidth="1"/>
    <col min="14337" max="14337" width="17.42578125" style="22" customWidth="1"/>
    <col min="14338" max="14338" width="17.5703125" style="22" customWidth="1"/>
    <col min="14339" max="14339" width="17.28515625" style="22" customWidth="1"/>
    <col min="14340" max="14341" width="22.28515625" style="22" customWidth="1"/>
    <col min="14342" max="14588" width="9.140625" style="22"/>
    <col min="14589" max="14589" width="4.42578125" style="22" customWidth="1"/>
    <col min="14590" max="14590" width="33.85546875" style="22" customWidth="1"/>
    <col min="14591" max="14591" width="8.140625" style="22" customWidth="1"/>
    <col min="14592" max="14592" width="0" style="22" hidden="1" customWidth="1"/>
    <col min="14593" max="14593" width="17.42578125" style="22" customWidth="1"/>
    <col min="14594" max="14594" width="17.5703125" style="22" customWidth="1"/>
    <col min="14595" max="14595" width="17.28515625" style="22" customWidth="1"/>
    <col min="14596" max="14597" width="22.28515625" style="22" customWidth="1"/>
    <col min="14598" max="14844" width="9.140625" style="22"/>
    <col min="14845" max="14845" width="4.42578125" style="22" customWidth="1"/>
    <col min="14846" max="14846" width="33.85546875" style="22" customWidth="1"/>
    <col min="14847" max="14847" width="8.140625" style="22" customWidth="1"/>
    <col min="14848" max="14848" width="0" style="22" hidden="1" customWidth="1"/>
    <col min="14849" max="14849" width="17.42578125" style="22" customWidth="1"/>
    <col min="14850" max="14850" width="17.5703125" style="22" customWidth="1"/>
    <col min="14851" max="14851" width="17.28515625" style="22" customWidth="1"/>
    <col min="14852" max="14853" width="22.28515625" style="22" customWidth="1"/>
    <col min="14854" max="15100" width="9.140625" style="22"/>
    <col min="15101" max="15101" width="4.42578125" style="22" customWidth="1"/>
    <col min="15102" max="15102" width="33.85546875" style="22" customWidth="1"/>
    <col min="15103" max="15103" width="8.140625" style="22" customWidth="1"/>
    <col min="15104" max="15104" width="0" style="22" hidden="1" customWidth="1"/>
    <col min="15105" max="15105" width="17.42578125" style="22" customWidth="1"/>
    <col min="15106" max="15106" width="17.5703125" style="22" customWidth="1"/>
    <col min="15107" max="15107" width="17.28515625" style="22" customWidth="1"/>
    <col min="15108" max="15109" width="22.28515625" style="22" customWidth="1"/>
    <col min="15110" max="15356" width="9.140625" style="22"/>
    <col min="15357" max="15357" width="4.42578125" style="22" customWidth="1"/>
    <col min="15358" max="15358" width="33.85546875" style="22" customWidth="1"/>
    <col min="15359" max="15359" width="8.140625" style="22" customWidth="1"/>
    <col min="15360" max="15360" width="0" style="22" hidden="1" customWidth="1"/>
    <col min="15361" max="15361" width="17.42578125" style="22" customWidth="1"/>
    <col min="15362" max="15362" width="17.5703125" style="22" customWidth="1"/>
    <col min="15363" max="15363" width="17.28515625" style="22" customWidth="1"/>
    <col min="15364" max="15365" width="22.28515625" style="22" customWidth="1"/>
    <col min="15366" max="15612" width="9.140625" style="22"/>
    <col min="15613" max="15613" width="4.42578125" style="22" customWidth="1"/>
    <col min="15614" max="15614" width="33.85546875" style="22" customWidth="1"/>
    <col min="15615" max="15615" width="8.140625" style="22" customWidth="1"/>
    <col min="15616" max="15616" width="0" style="22" hidden="1" customWidth="1"/>
    <col min="15617" max="15617" width="17.42578125" style="22" customWidth="1"/>
    <col min="15618" max="15618" width="17.5703125" style="22" customWidth="1"/>
    <col min="15619" max="15619" width="17.28515625" style="22" customWidth="1"/>
    <col min="15620" max="15621" width="22.28515625" style="22" customWidth="1"/>
    <col min="15622" max="15868" width="9.140625" style="22"/>
    <col min="15869" max="15869" width="4.42578125" style="22" customWidth="1"/>
    <col min="15870" max="15870" width="33.85546875" style="22" customWidth="1"/>
    <col min="15871" max="15871" width="8.140625" style="22" customWidth="1"/>
    <col min="15872" max="15872" width="0" style="22" hidden="1" customWidth="1"/>
    <col min="15873" max="15873" width="17.42578125" style="22" customWidth="1"/>
    <col min="15874" max="15874" width="17.5703125" style="22" customWidth="1"/>
    <col min="15875" max="15875" width="17.28515625" style="22" customWidth="1"/>
    <col min="15876" max="15877" width="22.28515625" style="22" customWidth="1"/>
    <col min="15878" max="16124" width="9.140625" style="22"/>
    <col min="16125" max="16125" width="4.42578125" style="22" customWidth="1"/>
    <col min="16126" max="16126" width="33.85546875" style="22" customWidth="1"/>
    <col min="16127" max="16127" width="8.140625" style="22" customWidth="1"/>
    <col min="16128" max="16128" width="0" style="22" hidden="1" customWidth="1"/>
    <col min="16129" max="16129" width="17.42578125" style="22" customWidth="1"/>
    <col min="16130" max="16130" width="17.5703125" style="22" customWidth="1"/>
    <col min="16131" max="16131" width="17.28515625" style="22" customWidth="1"/>
    <col min="16132" max="16133" width="22.28515625" style="22" customWidth="1"/>
    <col min="16134" max="16384" width="9.140625" style="22"/>
  </cols>
  <sheetData>
    <row r="1" spans="1:8" ht="30.75" customHeight="1">
      <c r="A1" s="7" t="e">
        <f>#REF!</f>
        <v>#REF!</v>
      </c>
      <c r="B1" s="165"/>
      <c r="D1" s="50"/>
    </row>
    <row r="2" spans="1:8" ht="44.25" customHeight="1">
      <c r="A2" s="674" t="s">
        <v>267</v>
      </c>
      <c r="B2" s="773"/>
      <c r="C2" s="773"/>
      <c r="D2" s="773"/>
    </row>
    <row r="3" spans="1:8" ht="22.5" customHeight="1">
      <c r="A3" s="217" t="e">
        <f>#REF!</f>
        <v>#REF!</v>
      </c>
      <c r="B3" s="216"/>
      <c r="C3" s="216"/>
      <c r="D3" s="216"/>
      <c r="E3" s="166"/>
      <c r="F3" s="166"/>
      <c r="G3" s="166"/>
      <c r="H3" s="166"/>
    </row>
    <row r="4" spans="1:8" ht="22.5" customHeight="1">
      <c r="A4" s="167"/>
      <c r="B4" s="167"/>
      <c r="C4" s="774" t="s">
        <v>83</v>
      </c>
      <c r="D4" s="774"/>
    </row>
    <row r="5" spans="1:8" ht="31.5" customHeight="1">
      <c r="A5" s="164" t="s">
        <v>63</v>
      </c>
      <c r="B5" s="164" t="s">
        <v>38</v>
      </c>
      <c r="C5" s="164" t="s">
        <v>268</v>
      </c>
      <c r="D5" s="32" t="s">
        <v>74</v>
      </c>
    </row>
    <row r="6" spans="1:8" ht="24" customHeight="1">
      <c r="A6" s="32"/>
      <c r="B6" s="168" t="s">
        <v>84</v>
      </c>
      <c r="C6" s="168" t="e">
        <f>C7+C82+C85+C89</f>
        <v>#REF!</v>
      </c>
      <c r="D6" s="168"/>
    </row>
    <row r="7" spans="1:8" ht="24" customHeight="1">
      <c r="A7" s="24" t="s">
        <v>5</v>
      </c>
      <c r="B7" s="218" t="s">
        <v>269</v>
      </c>
      <c r="C7" s="219" t="e">
        <f>SUM(C8:C81)</f>
        <v>#REF!</v>
      </c>
      <c r="D7" s="219"/>
    </row>
    <row r="8" spans="1:8" ht="24" customHeight="1">
      <c r="A8" s="169">
        <v>1</v>
      </c>
      <c r="B8" s="58" t="s">
        <v>85</v>
      </c>
      <c r="C8" s="58" t="e">
        <f>'Biểu 5 -35'!#REF!</f>
        <v>#REF!</v>
      </c>
      <c r="D8" s="170"/>
    </row>
    <row r="9" spans="1:8" ht="24" customHeight="1">
      <c r="A9" s="169">
        <v>2</v>
      </c>
      <c r="B9" s="58" t="s">
        <v>86</v>
      </c>
      <c r="C9" s="58" t="e">
        <f>'Biểu 5 -35'!#REF!</f>
        <v>#REF!</v>
      </c>
      <c r="D9" s="170"/>
    </row>
    <row r="10" spans="1:8" ht="24" customHeight="1">
      <c r="A10" s="169">
        <v>3</v>
      </c>
      <c r="B10" s="58" t="s">
        <v>87</v>
      </c>
      <c r="C10" s="58" t="e">
        <f>'Biểu 5 -35'!#REF!</f>
        <v>#REF!</v>
      </c>
      <c r="D10" s="170"/>
    </row>
    <row r="11" spans="1:8" ht="24" customHeight="1">
      <c r="A11" s="169">
        <v>4</v>
      </c>
      <c r="B11" s="58" t="s">
        <v>88</v>
      </c>
      <c r="C11" s="58">
        <f>'Biểu 5 -35'!C177</f>
        <v>18490</v>
      </c>
      <c r="D11" s="170"/>
    </row>
    <row r="12" spans="1:8" ht="24" customHeight="1">
      <c r="A12" s="169">
        <v>5</v>
      </c>
      <c r="B12" s="58" t="s">
        <v>89</v>
      </c>
      <c r="C12" s="58">
        <f>'Biểu 5 -35'!C178</f>
        <v>16825</v>
      </c>
      <c r="D12" s="170"/>
    </row>
    <row r="13" spans="1:8" ht="24" customHeight="1">
      <c r="A13" s="169">
        <v>6</v>
      </c>
      <c r="B13" s="58" t="s">
        <v>90</v>
      </c>
      <c r="C13" s="58">
        <f>'Biểu 5 -35'!C179</f>
        <v>11064</v>
      </c>
      <c r="D13" s="170"/>
    </row>
    <row r="14" spans="1:8" ht="24" customHeight="1">
      <c r="A14" s="169">
        <v>7</v>
      </c>
      <c r="B14" s="58" t="s">
        <v>91</v>
      </c>
      <c r="C14" s="58" t="e">
        <f>'Biểu 5 -35'!#REF!</f>
        <v>#REF!</v>
      </c>
      <c r="D14" s="170"/>
    </row>
    <row r="15" spans="1:8" ht="24" customHeight="1">
      <c r="A15" s="169">
        <v>8</v>
      </c>
      <c r="B15" s="58" t="s">
        <v>92</v>
      </c>
      <c r="C15" s="58" t="e">
        <f>'Biểu 5 -35'!#REF!</f>
        <v>#REF!</v>
      </c>
      <c r="D15" s="170"/>
    </row>
    <row r="16" spans="1:8" ht="24" customHeight="1">
      <c r="A16" s="169">
        <v>9</v>
      </c>
      <c r="B16" s="58" t="s">
        <v>93</v>
      </c>
      <c r="C16" s="58" t="e">
        <f>'Biểu 5 -35'!#REF!</f>
        <v>#REF!</v>
      </c>
      <c r="D16" s="170"/>
    </row>
    <row r="17" spans="1:4" ht="24" customHeight="1">
      <c r="A17" s="169">
        <v>10</v>
      </c>
      <c r="B17" s="58" t="s">
        <v>94</v>
      </c>
      <c r="C17" s="58" t="e">
        <f>'Biểu 5 -35'!#REF!</f>
        <v>#REF!</v>
      </c>
      <c r="D17" s="170"/>
    </row>
    <row r="18" spans="1:4" ht="24" customHeight="1">
      <c r="A18" s="169">
        <v>11</v>
      </c>
      <c r="B18" s="58" t="s">
        <v>95</v>
      </c>
      <c r="C18" s="58">
        <f>'Biểu 5 -35'!C180</f>
        <v>13642</v>
      </c>
      <c r="D18" s="170"/>
    </row>
    <row r="19" spans="1:4" ht="24" customHeight="1">
      <c r="A19" s="169">
        <v>12</v>
      </c>
      <c r="B19" s="58" t="s">
        <v>96</v>
      </c>
      <c r="C19" s="58" t="e">
        <f>'Biểu 5 -35'!#REF!</f>
        <v>#REF!</v>
      </c>
      <c r="D19" s="170"/>
    </row>
    <row r="20" spans="1:4" ht="24" customHeight="1">
      <c r="A20" s="169">
        <v>13</v>
      </c>
      <c r="B20" s="58" t="s">
        <v>97</v>
      </c>
      <c r="C20" s="58" t="e">
        <f>'Biểu 5 -35'!#REF!</f>
        <v>#REF!</v>
      </c>
      <c r="D20" s="170"/>
    </row>
    <row r="21" spans="1:4" ht="24" customHeight="1">
      <c r="A21" s="169">
        <v>14</v>
      </c>
      <c r="B21" s="58" t="s">
        <v>98</v>
      </c>
      <c r="C21" s="58" t="e">
        <f>'Biểu 5 -35'!#REF!</f>
        <v>#REF!</v>
      </c>
      <c r="D21" s="170"/>
    </row>
    <row r="22" spans="1:4" ht="24" customHeight="1">
      <c r="A22" s="169">
        <v>15</v>
      </c>
      <c r="B22" s="58" t="s">
        <v>99</v>
      </c>
      <c r="C22" s="58">
        <f>'Biểu 5 -35'!C193</f>
        <v>12900</v>
      </c>
      <c r="D22" s="170"/>
    </row>
    <row r="23" spans="1:4" ht="24" customHeight="1">
      <c r="A23" s="169">
        <v>16</v>
      </c>
      <c r="B23" s="58" t="s">
        <v>100</v>
      </c>
      <c r="C23" s="58">
        <f>'Biểu 5 -35'!C194</f>
        <v>15948</v>
      </c>
      <c r="D23" s="170"/>
    </row>
    <row r="24" spans="1:4" ht="24" customHeight="1">
      <c r="A24" s="169">
        <v>17</v>
      </c>
      <c r="B24" s="58" t="s">
        <v>101</v>
      </c>
      <c r="C24" s="58">
        <f>'Biểu 5 -35'!C195</f>
        <v>11562</v>
      </c>
      <c r="D24" s="170"/>
    </row>
    <row r="25" spans="1:4" ht="24" customHeight="1">
      <c r="A25" s="169">
        <v>18</v>
      </c>
      <c r="B25" s="58" t="s">
        <v>102</v>
      </c>
      <c r="C25" s="58" t="e">
        <f>'Biểu 5 -35'!#REF!</f>
        <v>#REF!</v>
      </c>
      <c r="D25" s="170"/>
    </row>
    <row r="26" spans="1:4" ht="24" customHeight="1">
      <c r="A26" s="169">
        <v>19</v>
      </c>
      <c r="B26" s="58" t="s">
        <v>103</v>
      </c>
      <c r="C26" s="58" t="e">
        <f>'Biểu 5 -35'!#REF!</f>
        <v>#REF!</v>
      </c>
      <c r="D26" s="170"/>
    </row>
    <row r="27" spans="1:4" ht="24" customHeight="1">
      <c r="A27" s="169">
        <v>20</v>
      </c>
      <c r="B27" s="58" t="s">
        <v>104</v>
      </c>
      <c r="C27" s="58" t="e">
        <f>'Biểu 5 -35'!#REF!</f>
        <v>#REF!</v>
      </c>
      <c r="D27" s="170"/>
    </row>
    <row r="28" spans="1:4" ht="24" customHeight="1">
      <c r="A28" s="169">
        <v>21</v>
      </c>
      <c r="B28" s="58" t="s">
        <v>105</v>
      </c>
      <c r="C28" s="58" t="e">
        <f>'Biểu 5 -35'!#REF!</f>
        <v>#REF!</v>
      </c>
      <c r="D28" s="170"/>
    </row>
    <row r="29" spans="1:4" ht="24" customHeight="1">
      <c r="A29" s="169">
        <v>22</v>
      </c>
      <c r="B29" s="58" t="s">
        <v>106</v>
      </c>
      <c r="C29" s="58">
        <f>'Biểu 5 -35'!C196</f>
        <v>8791</v>
      </c>
      <c r="D29" s="170"/>
    </row>
    <row r="30" spans="1:4" ht="24" customHeight="1">
      <c r="A30" s="169">
        <v>23</v>
      </c>
      <c r="B30" s="58" t="s">
        <v>107</v>
      </c>
      <c r="C30" s="58" t="e">
        <f>'Biểu 5 -35'!#REF!</f>
        <v>#REF!</v>
      </c>
      <c r="D30" s="170"/>
    </row>
    <row r="31" spans="1:4" ht="24" customHeight="1">
      <c r="A31" s="169">
        <v>24</v>
      </c>
      <c r="B31" s="58" t="s">
        <v>108</v>
      </c>
      <c r="C31" s="58" t="e">
        <f>'Biểu 5 -35'!#REF!</f>
        <v>#REF!</v>
      </c>
      <c r="D31" s="170"/>
    </row>
    <row r="32" spans="1:4" ht="24" customHeight="1">
      <c r="A32" s="169">
        <v>25</v>
      </c>
      <c r="B32" s="58" t="s">
        <v>109</v>
      </c>
      <c r="C32" s="58" t="e">
        <f>'Biểu 5 -35'!#REF!</f>
        <v>#REF!</v>
      </c>
      <c r="D32" s="170"/>
    </row>
    <row r="33" spans="1:4" ht="24" customHeight="1">
      <c r="A33" s="169">
        <v>26</v>
      </c>
      <c r="B33" s="58" t="s">
        <v>110</v>
      </c>
      <c r="C33" s="58">
        <f>'Biểu 5 -35'!C208</f>
        <v>6855</v>
      </c>
      <c r="D33" s="170"/>
    </row>
    <row r="34" spans="1:4" ht="24" customHeight="1">
      <c r="A34" s="169">
        <v>27</v>
      </c>
      <c r="B34" s="58" t="s">
        <v>111</v>
      </c>
      <c r="C34" s="58">
        <f>'Biểu 5 -35'!C209</f>
        <v>5831</v>
      </c>
      <c r="D34" s="170"/>
    </row>
    <row r="35" spans="1:4" ht="24" customHeight="1">
      <c r="A35" s="169">
        <v>28</v>
      </c>
      <c r="B35" s="58" t="s">
        <v>112</v>
      </c>
      <c r="C35" s="58">
        <f>'Biểu 5 -35'!C210</f>
        <v>6042</v>
      </c>
      <c r="D35" s="170"/>
    </row>
    <row r="36" spans="1:4" ht="24" customHeight="1">
      <c r="A36" s="169">
        <v>29</v>
      </c>
      <c r="B36" s="58" t="s">
        <v>113</v>
      </c>
      <c r="C36" s="58" t="e">
        <f>'Biểu 5 -35'!#REF!</f>
        <v>#REF!</v>
      </c>
      <c r="D36" s="170"/>
    </row>
    <row r="37" spans="1:4" ht="24" customHeight="1">
      <c r="A37" s="169">
        <v>30</v>
      </c>
      <c r="B37" s="58" t="s">
        <v>114</v>
      </c>
      <c r="C37" s="58" t="e">
        <f>'Biểu 5 -35'!#REF!</f>
        <v>#REF!</v>
      </c>
      <c r="D37" s="170"/>
    </row>
    <row r="38" spans="1:4" ht="24" customHeight="1">
      <c r="A38" s="169">
        <v>31</v>
      </c>
      <c r="B38" s="58" t="s">
        <v>115</v>
      </c>
      <c r="C38" s="58" t="e">
        <f>'Biểu 5 -35'!#REF!</f>
        <v>#REF!</v>
      </c>
      <c r="D38" s="170"/>
    </row>
    <row r="39" spans="1:4" ht="24" customHeight="1">
      <c r="A39" s="169">
        <v>32</v>
      </c>
      <c r="B39" s="58" t="s">
        <v>116</v>
      </c>
      <c r="C39" s="58" t="e">
        <f>'Biểu 5 -35'!#REF!</f>
        <v>#REF!</v>
      </c>
      <c r="D39" s="170"/>
    </row>
    <row r="40" spans="1:4" ht="24" customHeight="1">
      <c r="A40" s="169">
        <v>33</v>
      </c>
      <c r="B40" s="58" t="s">
        <v>117</v>
      </c>
      <c r="C40" s="58">
        <f>'Biểu 5 -35'!C211</f>
        <v>10128</v>
      </c>
      <c r="D40" s="170"/>
    </row>
    <row r="41" spans="1:4" ht="24" customHeight="1">
      <c r="A41" s="169">
        <v>34</v>
      </c>
      <c r="B41" s="226" t="s">
        <v>282</v>
      </c>
      <c r="C41" s="58">
        <v>17283</v>
      </c>
      <c r="D41" s="170"/>
    </row>
    <row r="42" spans="1:4" ht="24" customHeight="1">
      <c r="A42" s="169">
        <v>35</v>
      </c>
      <c r="B42" s="226" t="s">
        <v>283</v>
      </c>
      <c r="C42" s="58">
        <v>16512</v>
      </c>
      <c r="D42" s="170"/>
    </row>
    <row r="43" spans="1:4" ht="24" customHeight="1">
      <c r="A43" s="169">
        <v>36</v>
      </c>
      <c r="B43" s="226" t="s">
        <v>131</v>
      </c>
      <c r="C43" s="58">
        <v>10393</v>
      </c>
      <c r="D43" s="170"/>
    </row>
    <row r="44" spans="1:4" ht="24" customHeight="1">
      <c r="A44" s="169">
        <v>37</v>
      </c>
      <c r="B44" s="226" t="s">
        <v>284</v>
      </c>
      <c r="C44" s="58">
        <v>12925</v>
      </c>
      <c r="D44" s="170"/>
    </row>
    <row r="45" spans="1:4" ht="24" customHeight="1">
      <c r="A45" s="169">
        <v>38</v>
      </c>
      <c r="B45" s="226" t="s">
        <v>285</v>
      </c>
      <c r="C45" s="58">
        <v>8089</v>
      </c>
      <c r="D45" s="170"/>
    </row>
    <row r="46" spans="1:4" ht="24" customHeight="1">
      <c r="A46" s="169">
        <v>39</v>
      </c>
      <c r="B46" s="226" t="s">
        <v>286</v>
      </c>
      <c r="C46" s="58">
        <v>7097</v>
      </c>
      <c r="D46" s="170"/>
    </row>
    <row r="47" spans="1:4" ht="24" customHeight="1">
      <c r="A47" s="169">
        <v>40</v>
      </c>
      <c r="B47" s="226" t="s">
        <v>287</v>
      </c>
      <c r="C47" s="58">
        <v>4646</v>
      </c>
      <c r="D47" s="170"/>
    </row>
    <row r="48" spans="1:4" ht="24" customHeight="1">
      <c r="A48" s="169">
        <v>41</v>
      </c>
      <c r="B48" s="226" t="s">
        <v>288</v>
      </c>
      <c r="C48" s="58">
        <v>4653</v>
      </c>
      <c r="D48" s="170"/>
    </row>
    <row r="49" spans="1:4" ht="24" customHeight="1">
      <c r="A49" s="169">
        <v>42</v>
      </c>
      <c r="B49" s="226" t="s">
        <v>289</v>
      </c>
      <c r="C49" s="58">
        <v>6696</v>
      </c>
      <c r="D49" s="170"/>
    </row>
    <row r="50" spans="1:4" ht="24" customHeight="1">
      <c r="A50" s="169">
        <v>43</v>
      </c>
      <c r="B50" s="226" t="s">
        <v>290</v>
      </c>
      <c r="C50" s="58">
        <v>7589</v>
      </c>
      <c r="D50" s="170"/>
    </row>
    <row r="51" spans="1:4" ht="24" customHeight="1">
      <c r="A51" s="169">
        <v>44</v>
      </c>
      <c r="B51" s="226" t="s">
        <v>291</v>
      </c>
      <c r="C51" s="58">
        <v>6816</v>
      </c>
      <c r="D51" s="170"/>
    </row>
    <row r="52" spans="1:4" ht="24" customHeight="1">
      <c r="A52" s="169">
        <v>45</v>
      </c>
      <c r="B52" s="226" t="s">
        <v>292</v>
      </c>
      <c r="C52" s="58">
        <v>7759</v>
      </c>
      <c r="D52" s="170"/>
    </row>
    <row r="53" spans="1:4" ht="24" customHeight="1">
      <c r="A53" s="169">
        <v>46</v>
      </c>
      <c r="B53" s="220" t="s">
        <v>303</v>
      </c>
      <c r="C53" s="58">
        <v>14508</v>
      </c>
      <c r="D53" s="170"/>
    </row>
    <row r="54" spans="1:4" ht="24" customHeight="1">
      <c r="A54" s="169">
        <v>47</v>
      </c>
      <c r="B54" s="187" t="s">
        <v>304</v>
      </c>
      <c r="C54" s="58">
        <v>16648</v>
      </c>
      <c r="D54" s="170"/>
    </row>
    <row r="55" spans="1:4" ht="24" customHeight="1">
      <c r="A55" s="169">
        <v>48</v>
      </c>
      <c r="B55" s="187" t="s">
        <v>305</v>
      </c>
      <c r="C55" s="58">
        <v>11879</v>
      </c>
      <c r="D55" s="170"/>
    </row>
    <row r="56" spans="1:4" ht="24" customHeight="1">
      <c r="A56" s="169">
        <v>49</v>
      </c>
      <c r="B56" s="187" t="s">
        <v>306</v>
      </c>
      <c r="C56" s="58">
        <v>13314</v>
      </c>
      <c r="D56" s="170"/>
    </row>
    <row r="57" spans="1:4" ht="24" customHeight="1">
      <c r="A57" s="169">
        <v>50</v>
      </c>
      <c r="B57" s="187" t="s">
        <v>307</v>
      </c>
      <c r="C57" s="58">
        <v>15930</v>
      </c>
      <c r="D57" s="170"/>
    </row>
    <row r="58" spans="1:4" ht="24" customHeight="1">
      <c r="A58" s="169">
        <v>51</v>
      </c>
      <c r="B58" s="187" t="s">
        <v>308</v>
      </c>
      <c r="C58" s="58">
        <v>11297</v>
      </c>
      <c r="D58" s="170"/>
    </row>
    <row r="59" spans="1:4" ht="24" customHeight="1">
      <c r="A59" s="169">
        <v>52</v>
      </c>
      <c r="B59" s="187" t="s">
        <v>309</v>
      </c>
      <c r="C59" s="58">
        <v>8992</v>
      </c>
      <c r="D59" s="170"/>
    </row>
    <row r="60" spans="1:4" ht="24" customHeight="1">
      <c r="A60" s="169">
        <v>53</v>
      </c>
      <c r="B60" s="220" t="s">
        <v>330</v>
      </c>
      <c r="C60" s="58">
        <v>10411</v>
      </c>
      <c r="D60" s="170"/>
    </row>
    <row r="61" spans="1:4" ht="24" customHeight="1">
      <c r="A61" s="169">
        <v>54</v>
      </c>
      <c r="B61" s="187" t="s">
        <v>310</v>
      </c>
      <c r="C61" s="58">
        <v>9372</v>
      </c>
      <c r="D61" s="170"/>
    </row>
    <row r="62" spans="1:4" ht="24" customHeight="1">
      <c r="A62" s="169">
        <v>55</v>
      </c>
      <c r="B62" s="187" t="s">
        <v>311</v>
      </c>
      <c r="C62" s="58">
        <v>6087</v>
      </c>
      <c r="D62" s="170"/>
    </row>
    <row r="63" spans="1:4" ht="24" customHeight="1">
      <c r="A63" s="169">
        <v>56</v>
      </c>
      <c r="B63" s="187" t="s">
        <v>312</v>
      </c>
      <c r="C63" s="58">
        <v>9931</v>
      </c>
      <c r="D63" s="170"/>
    </row>
    <row r="64" spans="1:4" ht="24" customHeight="1">
      <c r="A64" s="169">
        <v>57</v>
      </c>
      <c r="B64" s="187" t="s">
        <v>313</v>
      </c>
      <c r="C64" s="58">
        <v>6423</v>
      </c>
      <c r="D64" s="170"/>
    </row>
    <row r="65" spans="1:4" ht="24" customHeight="1">
      <c r="A65" s="169">
        <v>58</v>
      </c>
      <c r="B65" s="187" t="s">
        <v>314</v>
      </c>
      <c r="C65" s="58">
        <v>5039</v>
      </c>
      <c r="D65" s="170"/>
    </row>
    <row r="66" spans="1:4" ht="24" customHeight="1">
      <c r="A66" s="169">
        <v>59</v>
      </c>
      <c r="B66" s="187" t="s">
        <v>331</v>
      </c>
      <c r="C66" s="58">
        <v>10405</v>
      </c>
      <c r="D66" s="170"/>
    </row>
    <row r="67" spans="1:4" ht="24" customHeight="1">
      <c r="A67" s="169">
        <v>60</v>
      </c>
      <c r="B67" s="227" t="s">
        <v>315</v>
      </c>
      <c r="C67" s="58">
        <v>9147</v>
      </c>
      <c r="D67" s="170"/>
    </row>
    <row r="68" spans="1:4" ht="24" customHeight="1">
      <c r="A68" s="169">
        <v>61</v>
      </c>
      <c r="B68" s="227" t="s">
        <v>316</v>
      </c>
      <c r="C68" s="58">
        <v>7671</v>
      </c>
      <c r="D68" s="170"/>
    </row>
    <row r="69" spans="1:4" ht="24" customHeight="1">
      <c r="A69" s="169">
        <v>62</v>
      </c>
      <c r="B69" s="227" t="s">
        <v>317</v>
      </c>
      <c r="C69" s="58">
        <v>7253</v>
      </c>
      <c r="D69" s="170"/>
    </row>
    <row r="70" spans="1:4" ht="24" customHeight="1">
      <c r="A70" s="169">
        <v>63</v>
      </c>
      <c r="B70" s="228" t="s">
        <v>318</v>
      </c>
      <c r="C70" s="58">
        <v>6318</v>
      </c>
      <c r="D70" s="170"/>
    </row>
    <row r="71" spans="1:4" ht="24" customHeight="1">
      <c r="A71" s="169">
        <v>64</v>
      </c>
      <c r="B71" s="228" t="s">
        <v>319</v>
      </c>
      <c r="C71" s="58">
        <v>5633</v>
      </c>
      <c r="D71" s="170"/>
    </row>
    <row r="72" spans="1:4" ht="24" customHeight="1">
      <c r="A72" s="169">
        <v>65</v>
      </c>
      <c r="B72" s="228" t="s">
        <v>320</v>
      </c>
      <c r="C72" s="58">
        <v>5767</v>
      </c>
      <c r="D72" s="170"/>
    </row>
    <row r="73" spans="1:4" ht="24" customHeight="1">
      <c r="A73" s="169">
        <v>66</v>
      </c>
      <c r="B73" s="228" t="s">
        <v>321</v>
      </c>
      <c r="C73" s="58">
        <v>9282</v>
      </c>
      <c r="D73" s="170"/>
    </row>
    <row r="74" spans="1:4" ht="24" customHeight="1">
      <c r="A74" s="169">
        <v>67</v>
      </c>
      <c r="B74" s="228" t="s">
        <v>322</v>
      </c>
      <c r="C74" s="58">
        <v>4998</v>
      </c>
      <c r="D74" s="170"/>
    </row>
    <row r="75" spans="1:4" ht="24" customHeight="1">
      <c r="A75" s="169">
        <v>68</v>
      </c>
      <c r="B75" s="228" t="s">
        <v>323</v>
      </c>
      <c r="C75" s="58">
        <v>5312</v>
      </c>
      <c r="D75" s="170"/>
    </row>
    <row r="76" spans="1:4" ht="24" customHeight="1">
      <c r="A76" s="169">
        <v>69</v>
      </c>
      <c r="B76" s="228" t="s">
        <v>324</v>
      </c>
      <c r="C76" s="58">
        <v>8555</v>
      </c>
      <c r="D76" s="170"/>
    </row>
    <row r="77" spans="1:4" ht="24" customHeight="1">
      <c r="A77" s="169">
        <v>70</v>
      </c>
      <c r="B77" s="228" t="s">
        <v>325</v>
      </c>
      <c r="C77" s="58">
        <v>7966</v>
      </c>
      <c r="D77" s="170"/>
    </row>
    <row r="78" spans="1:4" ht="24" customHeight="1">
      <c r="A78" s="169">
        <v>71</v>
      </c>
      <c r="B78" s="228" t="s">
        <v>326</v>
      </c>
      <c r="C78" s="58">
        <v>6098</v>
      </c>
      <c r="D78" s="170"/>
    </row>
    <row r="79" spans="1:4" ht="24" customHeight="1">
      <c r="A79" s="169">
        <v>72</v>
      </c>
      <c r="B79" s="228" t="s">
        <v>327</v>
      </c>
      <c r="C79" s="58">
        <v>7065</v>
      </c>
      <c r="D79" s="170"/>
    </row>
    <row r="80" spans="1:4" ht="24" customHeight="1">
      <c r="A80" s="169">
        <v>73</v>
      </c>
      <c r="B80" s="228" t="s">
        <v>328</v>
      </c>
      <c r="C80" s="58">
        <v>6438</v>
      </c>
      <c r="D80" s="170"/>
    </row>
    <row r="81" spans="1:6" ht="24" customHeight="1">
      <c r="A81" s="169">
        <v>74</v>
      </c>
      <c r="B81" s="228" t="s">
        <v>329</v>
      </c>
      <c r="C81" s="58">
        <v>6985</v>
      </c>
      <c r="D81" s="170"/>
    </row>
    <row r="82" spans="1:6" s="10" customFormat="1" ht="24" customHeight="1">
      <c r="A82" s="9" t="s">
        <v>8</v>
      </c>
      <c r="B82" s="59" t="s">
        <v>270</v>
      </c>
      <c r="C82" s="59">
        <f>SUM(C83:C84)</f>
        <v>6468</v>
      </c>
      <c r="D82" s="59"/>
    </row>
    <row r="83" spans="1:6" ht="24" customHeight="1">
      <c r="A83" s="34">
        <v>1</v>
      </c>
      <c r="B83" s="58" t="s">
        <v>271</v>
      </c>
      <c r="C83" s="58">
        <v>4571.7</v>
      </c>
      <c r="D83" s="60"/>
    </row>
    <row r="84" spans="1:6" ht="24" customHeight="1">
      <c r="A84" s="34">
        <v>2</v>
      </c>
      <c r="B84" s="58" t="s">
        <v>272</v>
      </c>
      <c r="C84" s="58">
        <v>1896.3</v>
      </c>
      <c r="D84" s="60"/>
      <c r="E84" s="171">
        <v>8</v>
      </c>
      <c r="F84" s="175">
        <f>E84*41</f>
        <v>328</v>
      </c>
    </row>
    <row r="85" spans="1:6" s="45" customFormat="1" ht="29.25" customHeight="1">
      <c r="A85" s="221" t="s">
        <v>12</v>
      </c>
      <c r="B85" s="222" t="s">
        <v>273</v>
      </c>
      <c r="C85" s="223">
        <f>SUM(C86:C88)</f>
        <v>9694.2000000000007</v>
      </c>
      <c r="D85" s="172"/>
      <c r="E85" s="171"/>
    </row>
    <row r="86" spans="1:6" s="49" customFormat="1" ht="24" customHeight="1">
      <c r="A86" s="224">
        <v>1</v>
      </c>
      <c r="B86" s="225" t="s">
        <v>274</v>
      </c>
      <c r="C86" s="173">
        <v>2972.3</v>
      </c>
      <c r="D86" s="174"/>
      <c r="E86" s="171"/>
    </row>
    <row r="87" spans="1:6" s="49" customFormat="1" ht="24" customHeight="1">
      <c r="A87" s="224">
        <v>2</v>
      </c>
      <c r="B87" s="225" t="s">
        <v>275</v>
      </c>
      <c r="C87" s="173">
        <v>1889.6</v>
      </c>
      <c r="D87" s="174"/>
      <c r="E87" s="171"/>
    </row>
    <row r="88" spans="1:6" s="49" customFormat="1" ht="24" customHeight="1">
      <c r="A88" s="224">
        <v>3</v>
      </c>
      <c r="B88" s="225" t="s">
        <v>276</v>
      </c>
      <c r="C88" s="173">
        <v>4832.3</v>
      </c>
      <c r="D88" s="174"/>
      <c r="E88" s="171"/>
    </row>
    <row r="89" spans="1:6" s="45" customFormat="1" ht="24" customHeight="1">
      <c r="A89" s="221" t="s">
        <v>13</v>
      </c>
      <c r="B89" s="222" t="s">
        <v>277</v>
      </c>
      <c r="C89" s="223">
        <f>C90</f>
        <v>4703</v>
      </c>
      <c r="D89" s="172"/>
    </row>
    <row r="90" spans="1:6" ht="24" customHeight="1">
      <c r="A90" s="206">
        <v>4</v>
      </c>
      <c r="B90" s="229" t="s">
        <v>278</v>
      </c>
      <c r="C90" s="229">
        <v>4703</v>
      </c>
      <c r="D90" s="230"/>
    </row>
    <row r="91" spans="1:6" ht="27.75" customHeight="1"/>
    <row r="92" spans="1:6" ht="27.75" customHeight="1"/>
    <row r="93" spans="1:6" ht="27.75" customHeight="1">
      <c r="B93" s="175"/>
    </row>
  </sheetData>
  <mergeCells count="2">
    <mergeCell ref="A2:D2"/>
    <mergeCell ref="C4:D4"/>
  </mergeCells>
  <pageMargins left="0.44" right="0.35" top="0.34" bottom="0.39" header="0.23" footer="0.2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18</vt:i4>
      </vt:variant>
      <vt:variant>
        <vt:lpstr>Phạm vi Có tên</vt:lpstr>
      </vt:variant>
      <vt:variant>
        <vt:i4>13</vt:i4>
      </vt:variant>
    </vt:vector>
  </HeadingPairs>
  <TitlesOfParts>
    <vt:vector size="31" baseType="lpstr">
      <vt:lpstr>Biểu 1-15</vt:lpstr>
      <vt:lpstr>Biểu 2 -16</vt:lpstr>
      <vt:lpstr>Biểu 3 -17</vt:lpstr>
      <vt:lpstr>Biểu 4 -34 </vt:lpstr>
      <vt:lpstr>Biểu 5 -35</vt:lpstr>
      <vt:lpstr>Biểu 6 -36</vt:lpstr>
      <vt:lpstr>Biểu 6 -37</vt:lpstr>
      <vt:lpstr>Biểu 7-46</vt:lpstr>
      <vt:lpstr>PL 01</vt:lpstr>
      <vt:lpstr>Đại hội Đảng</vt:lpstr>
      <vt:lpstr>Sheet4</vt:lpstr>
      <vt:lpstr>Sheet3</vt:lpstr>
      <vt:lpstr>KP BSMT</vt:lpstr>
      <vt:lpstr>KPCN</vt:lpstr>
      <vt:lpstr>47 Phí</vt:lpstr>
      <vt:lpstr>PL 03 - Chi Huyện</vt:lpstr>
      <vt:lpstr>PL 05 -Chi khác</vt:lpstr>
      <vt:lpstr>TC </vt:lpstr>
      <vt:lpstr>'47 Phí'!Print_Titles</vt:lpstr>
      <vt:lpstr>'Biểu 1-15'!Print_Titles</vt:lpstr>
      <vt:lpstr>'Biểu 2 -16'!Print_Titles</vt:lpstr>
      <vt:lpstr>'Biểu 3 -17'!Print_Titles</vt:lpstr>
      <vt:lpstr>'Biểu 4 -34 '!Print_Titles</vt:lpstr>
      <vt:lpstr>'Biểu 5 -35'!Print_Titles</vt:lpstr>
      <vt:lpstr>'Biểu 6 -37'!Print_Titles</vt:lpstr>
      <vt:lpstr>'Biểu 7-46'!Print_Titles</vt:lpstr>
      <vt:lpstr>'PL 01'!Print_Titles</vt:lpstr>
      <vt:lpstr>'PL 03 - Chi Huyện'!Print_Titles</vt:lpstr>
      <vt:lpstr>'PL 05 -Chi khác'!Print_Titles</vt:lpstr>
      <vt:lpstr>'TC '!Print_Titles</vt:lpstr>
      <vt:lpstr>'PL 01'!Vùng_In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2025-12-24T15:11:51Z</cp:lastPrinted>
  <dcterms:created xsi:type="dcterms:W3CDTF">2015-06-05T18:17:20Z</dcterms:created>
  <dcterms:modified xsi:type="dcterms:W3CDTF">2025-12-24T15:12:08Z</dcterms:modified>
</cp:coreProperties>
</file>